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Objednávky a zakázky\E-ZAK zakázky\Výzva - omezení průsaku\Příloha č. 1 – DPS omezení průsaku vod do klenby k JZ\E. Položkový soupis stavebních prací, dodávek a služeb\"/>
    </mc:Choice>
  </mc:AlternateContent>
  <xr:revisionPtr revIDLastSave="0" documentId="13_ncr:1_{431959F6-99E3-455B-A1CD-207D774840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9991 Naklady" sheetId="12" r:id="rId4"/>
    <sheet name="SO 01 221601 Pol" sheetId="13" r:id="rId5"/>
    <sheet name="SO 01 221602 Pol" sheetId="14" r:id="rId6"/>
    <sheet name="SO 01 221603 Pol" sheetId="15" r:id="rId7"/>
    <sheet name="SO 01 221604 Pol" sheetId="16" r:id="rId8"/>
  </sheets>
  <externalReferences>
    <externalReference r:id="rId9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9991 Naklady'!$1:$7</definedName>
    <definedName name="_xlnm.Print_Titles" localSheetId="4">'SO 01 221601 Pol'!$1:$7</definedName>
    <definedName name="_xlnm.Print_Titles" localSheetId="5">'SO 01 221602 Pol'!$1:$7</definedName>
    <definedName name="_xlnm.Print_Titles" localSheetId="6">'SO 01 221603 Pol'!$1:$7</definedName>
    <definedName name="_xlnm.Print_Titles" localSheetId="7">'SO 01 221604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9991 Naklady'!$A$1:$Y$32</definedName>
    <definedName name="_xlnm.Print_Area" localSheetId="4">'SO 01 221601 Pol'!$A$1:$Y$94</definedName>
    <definedName name="_xlnm.Print_Area" localSheetId="5">'SO 01 221602 Pol'!$A$1:$Y$31</definedName>
    <definedName name="_xlnm.Print_Area" localSheetId="6">'SO 01 221603 Pol'!$A$1:$Y$58</definedName>
    <definedName name="_xlnm.Print_Area" localSheetId="7">'SO 01 221604 Pol'!$A$1:$Y$50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6" l="1"/>
  <c r="G9" i="16" s="1"/>
  <c r="I9" i="16"/>
  <c r="K9" i="16"/>
  <c r="O9" i="16"/>
  <c r="Q9" i="16"/>
  <c r="V9" i="16"/>
  <c r="F13" i="16"/>
  <c r="G13" i="16" s="1"/>
  <c r="M13" i="16" s="1"/>
  <c r="I13" i="16"/>
  <c r="K13" i="16"/>
  <c r="O13" i="16"/>
  <c r="Q13" i="16"/>
  <c r="V13" i="16"/>
  <c r="F17" i="16"/>
  <c r="G17" i="16" s="1"/>
  <c r="M17" i="16" s="1"/>
  <c r="I17" i="16"/>
  <c r="K17" i="16"/>
  <c r="O17" i="16"/>
  <c r="Q17" i="16"/>
  <c r="V17" i="16"/>
  <c r="F20" i="16"/>
  <c r="G20" i="16" s="1"/>
  <c r="M20" i="16" s="1"/>
  <c r="I20" i="16"/>
  <c r="K20" i="16"/>
  <c r="O20" i="16"/>
  <c r="Q20" i="16"/>
  <c r="V20" i="16"/>
  <c r="F24" i="16"/>
  <c r="G24" i="16" s="1"/>
  <c r="I24" i="16"/>
  <c r="K24" i="16"/>
  <c r="O24" i="16"/>
  <c r="Q24" i="16"/>
  <c r="V24" i="16"/>
  <c r="F27" i="16"/>
  <c r="G27" i="16" s="1"/>
  <c r="M27" i="16" s="1"/>
  <c r="I27" i="16"/>
  <c r="K27" i="16"/>
  <c r="O27" i="16"/>
  <c r="Q27" i="16"/>
  <c r="V27" i="16"/>
  <c r="F32" i="16"/>
  <c r="G32" i="16"/>
  <c r="M32" i="16" s="1"/>
  <c r="M31" i="16" s="1"/>
  <c r="I32" i="16"/>
  <c r="I31" i="16" s="1"/>
  <c r="K32" i="16"/>
  <c r="K31" i="16" s="1"/>
  <c r="O32" i="16"/>
  <c r="O31" i="16" s="1"/>
  <c r="Q32" i="16"/>
  <c r="Q31" i="16" s="1"/>
  <c r="V32" i="16"/>
  <c r="V31" i="16" s="1"/>
  <c r="F36" i="16"/>
  <c r="G36" i="16" s="1"/>
  <c r="M36" i="16" s="1"/>
  <c r="M35" i="16" s="1"/>
  <c r="I36" i="16"/>
  <c r="I35" i="16" s="1"/>
  <c r="K36" i="16"/>
  <c r="K35" i="16" s="1"/>
  <c r="O36" i="16"/>
  <c r="O35" i="16" s="1"/>
  <c r="Q36" i="16"/>
  <c r="Q35" i="16" s="1"/>
  <c r="V36" i="16"/>
  <c r="V35" i="16" s="1"/>
  <c r="F40" i="16"/>
  <c r="G40" i="16" s="1"/>
  <c r="I40" i="16"/>
  <c r="K40" i="16"/>
  <c r="O40" i="16"/>
  <c r="O39" i="16" s="1"/>
  <c r="Q40" i="16"/>
  <c r="Q39" i="16" s="1"/>
  <c r="V40" i="16"/>
  <c r="F42" i="16"/>
  <c r="G42" i="16" s="1"/>
  <c r="M42" i="16" s="1"/>
  <c r="I42" i="16"/>
  <c r="K42" i="16"/>
  <c r="O42" i="16"/>
  <c r="Q42" i="16"/>
  <c r="V42" i="16"/>
  <c r="F45" i="16"/>
  <c r="G45" i="16" s="1"/>
  <c r="M45" i="16" s="1"/>
  <c r="I45" i="16"/>
  <c r="K45" i="16"/>
  <c r="O45" i="16"/>
  <c r="Q45" i="16"/>
  <c r="V45" i="16"/>
  <c r="AE49" i="16"/>
  <c r="F47" i="1" s="1"/>
  <c r="F9" i="15"/>
  <c r="G9" i="15" s="1"/>
  <c r="I9" i="15"/>
  <c r="K9" i="15"/>
  <c r="O9" i="15"/>
  <c r="Q9" i="15"/>
  <c r="V9" i="15"/>
  <c r="F13" i="15"/>
  <c r="G13" i="15" s="1"/>
  <c r="M13" i="15" s="1"/>
  <c r="I13" i="15"/>
  <c r="K13" i="15"/>
  <c r="O13" i="15"/>
  <c r="Q13" i="15"/>
  <c r="V13" i="15"/>
  <c r="F17" i="15"/>
  <c r="G17" i="15"/>
  <c r="M17" i="15" s="1"/>
  <c r="I17" i="15"/>
  <c r="K17" i="15"/>
  <c r="O17" i="15"/>
  <c r="Q17" i="15"/>
  <c r="V17" i="15"/>
  <c r="F20" i="15"/>
  <c r="G20" i="15"/>
  <c r="M20" i="15" s="1"/>
  <c r="I20" i="15"/>
  <c r="K20" i="15"/>
  <c r="O20" i="15"/>
  <c r="Q20" i="15"/>
  <c r="V20" i="15"/>
  <c r="F23" i="15"/>
  <c r="G23" i="15" s="1"/>
  <c r="M23" i="15" s="1"/>
  <c r="I23" i="15"/>
  <c r="K23" i="15"/>
  <c r="O23" i="15"/>
  <c r="Q23" i="15"/>
  <c r="V23" i="15"/>
  <c r="F25" i="15"/>
  <c r="G25" i="15"/>
  <c r="M25" i="15" s="1"/>
  <c r="I25" i="15"/>
  <c r="K25" i="15"/>
  <c r="O25" i="15"/>
  <c r="Q25" i="15"/>
  <c r="V25" i="15"/>
  <c r="F27" i="15"/>
  <c r="G27" i="15" s="1"/>
  <c r="M27" i="15" s="1"/>
  <c r="I27" i="15"/>
  <c r="K27" i="15"/>
  <c r="O27" i="15"/>
  <c r="Q27" i="15"/>
  <c r="V27" i="15"/>
  <c r="F29" i="15"/>
  <c r="G29" i="15"/>
  <c r="M29" i="15" s="1"/>
  <c r="I29" i="15"/>
  <c r="K29" i="15"/>
  <c r="O29" i="15"/>
  <c r="Q29" i="15"/>
  <c r="V29" i="15"/>
  <c r="F31" i="15"/>
  <c r="G31" i="15" s="1"/>
  <c r="M31" i="15" s="1"/>
  <c r="I31" i="15"/>
  <c r="K31" i="15"/>
  <c r="O31" i="15"/>
  <c r="Q31" i="15"/>
  <c r="V31" i="15"/>
  <c r="F34" i="15"/>
  <c r="G34" i="15" s="1"/>
  <c r="I34" i="15"/>
  <c r="K34" i="15"/>
  <c r="O34" i="15"/>
  <c r="Q34" i="15"/>
  <c r="V34" i="15"/>
  <c r="F38" i="15"/>
  <c r="G38" i="15" s="1"/>
  <c r="M38" i="15" s="1"/>
  <c r="I38" i="15"/>
  <c r="K38" i="15"/>
  <c r="O38" i="15"/>
  <c r="Q38" i="15"/>
  <c r="V38" i="15"/>
  <c r="F41" i="15"/>
  <c r="G41" i="15" s="1"/>
  <c r="M41" i="15" s="1"/>
  <c r="I41" i="15"/>
  <c r="K41" i="15"/>
  <c r="O41" i="15"/>
  <c r="Q41" i="15"/>
  <c r="V41" i="15"/>
  <c r="F45" i="15"/>
  <c r="G45" i="15" s="1"/>
  <c r="M45" i="15" s="1"/>
  <c r="I45" i="15"/>
  <c r="K45" i="15"/>
  <c r="O45" i="15"/>
  <c r="Q45" i="15"/>
  <c r="V45" i="15"/>
  <c r="F49" i="15"/>
  <c r="G49" i="15" s="1"/>
  <c r="M49" i="15" s="1"/>
  <c r="M48" i="15" s="1"/>
  <c r="I49" i="15"/>
  <c r="I48" i="15" s="1"/>
  <c r="K49" i="15"/>
  <c r="K48" i="15" s="1"/>
  <c r="O49" i="15"/>
  <c r="O48" i="15" s="1"/>
  <c r="Q49" i="15"/>
  <c r="Q48" i="15" s="1"/>
  <c r="V49" i="15"/>
  <c r="V48" i="15" s="1"/>
  <c r="F53" i="15"/>
  <c r="G53" i="15" s="1"/>
  <c r="I53" i="15"/>
  <c r="I52" i="15" s="1"/>
  <c r="K53" i="15"/>
  <c r="K52" i="15" s="1"/>
  <c r="O53" i="15"/>
  <c r="O52" i="15" s="1"/>
  <c r="Q53" i="15"/>
  <c r="Q52" i="15" s="1"/>
  <c r="V53" i="15"/>
  <c r="V52" i="15" s="1"/>
  <c r="AE57" i="15"/>
  <c r="F46" i="1" s="1"/>
  <c r="F9" i="14"/>
  <c r="G9" i="14"/>
  <c r="I9" i="14"/>
  <c r="K9" i="14"/>
  <c r="O9" i="14"/>
  <c r="Q9" i="14"/>
  <c r="V9" i="14"/>
  <c r="V8" i="14" s="1"/>
  <c r="F12" i="14"/>
  <c r="G12" i="14"/>
  <c r="M12" i="14" s="1"/>
  <c r="I12" i="14"/>
  <c r="K12" i="14"/>
  <c r="O12" i="14"/>
  <c r="Q12" i="14"/>
  <c r="V12" i="14"/>
  <c r="F14" i="14"/>
  <c r="G14" i="14" s="1"/>
  <c r="I14" i="14"/>
  <c r="K14" i="14"/>
  <c r="O14" i="14"/>
  <c r="Q14" i="14"/>
  <c r="V14" i="14"/>
  <c r="F16" i="14"/>
  <c r="G16" i="14"/>
  <c r="M16" i="14" s="1"/>
  <c r="I16" i="14"/>
  <c r="K16" i="14"/>
  <c r="O16" i="14"/>
  <c r="Q16" i="14"/>
  <c r="V16" i="14"/>
  <c r="F18" i="14"/>
  <c r="G18" i="14" s="1"/>
  <c r="M18" i="14" s="1"/>
  <c r="I18" i="14"/>
  <c r="K18" i="14"/>
  <c r="O18" i="14"/>
  <c r="Q18" i="14"/>
  <c r="V18" i="14"/>
  <c r="F21" i="14"/>
  <c r="G21" i="14"/>
  <c r="M21" i="14" s="1"/>
  <c r="M20" i="14" s="1"/>
  <c r="I21" i="14"/>
  <c r="I20" i="14" s="1"/>
  <c r="K21" i="14"/>
  <c r="K20" i="14" s="1"/>
  <c r="O21" i="14"/>
  <c r="O20" i="14" s="1"/>
  <c r="Q21" i="14"/>
  <c r="Q20" i="14" s="1"/>
  <c r="V21" i="14"/>
  <c r="V20" i="14" s="1"/>
  <c r="G25" i="14"/>
  <c r="F26" i="14"/>
  <c r="G26" i="14"/>
  <c r="M26" i="14" s="1"/>
  <c r="M25" i="14" s="1"/>
  <c r="I26" i="14"/>
  <c r="I25" i="14" s="1"/>
  <c r="K26" i="14"/>
  <c r="K25" i="14" s="1"/>
  <c r="O26" i="14"/>
  <c r="O25" i="14" s="1"/>
  <c r="Q26" i="14"/>
  <c r="Q25" i="14" s="1"/>
  <c r="V26" i="14"/>
  <c r="V25" i="14" s="1"/>
  <c r="AE30" i="14"/>
  <c r="F45" i="1" s="1"/>
  <c r="BA34" i="13"/>
  <c r="F9" i="13"/>
  <c r="G9" i="13" s="1"/>
  <c r="G8" i="13" s="1"/>
  <c r="I9" i="13"/>
  <c r="K9" i="13"/>
  <c r="K8" i="13" s="1"/>
  <c r="O9" i="13"/>
  <c r="Q9" i="13"/>
  <c r="V9" i="13"/>
  <c r="F12" i="13"/>
  <c r="G12" i="13" s="1"/>
  <c r="M12" i="13" s="1"/>
  <c r="I12" i="13"/>
  <c r="K12" i="13"/>
  <c r="O12" i="13"/>
  <c r="Q12" i="13"/>
  <c r="V12" i="13"/>
  <c r="F15" i="13"/>
  <c r="G15" i="13"/>
  <c r="M15" i="13" s="1"/>
  <c r="I15" i="13"/>
  <c r="K15" i="13"/>
  <c r="O15" i="13"/>
  <c r="Q15" i="13"/>
  <c r="V15" i="13"/>
  <c r="F18" i="13"/>
  <c r="G18" i="13"/>
  <c r="M18" i="13" s="1"/>
  <c r="I18" i="13"/>
  <c r="K18" i="13"/>
  <c r="O18" i="13"/>
  <c r="Q18" i="13"/>
  <c r="V18" i="13"/>
  <c r="F20" i="13"/>
  <c r="G20" i="13" s="1"/>
  <c r="M20" i="13" s="1"/>
  <c r="I20" i="13"/>
  <c r="K20" i="13"/>
  <c r="O20" i="13"/>
  <c r="Q20" i="13"/>
  <c r="V20" i="13"/>
  <c r="F22" i="13"/>
  <c r="G22" i="13" s="1"/>
  <c r="M22" i="13" s="1"/>
  <c r="I22" i="13"/>
  <c r="K22" i="13"/>
  <c r="O22" i="13"/>
  <c r="Q22" i="13"/>
  <c r="V22" i="13"/>
  <c r="F24" i="13"/>
  <c r="G24" i="13"/>
  <c r="M24" i="13" s="1"/>
  <c r="I24" i="13"/>
  <c r="K24" i="13"/>
  <c r="O24" i="13"/>
  <c r="Q24" i="13"/>
  <c r="V24" i="13"/>
  <c r="F27" i="13"/>
  <c r="G27" i="13"/>
  <c r="M27" i="13" s="1"/>
  <c r="I27" i="13"/>
  <c r="K27" i="13"/>
  <c r="O27" i="13"/>
  <c r="Q27" i="13"/>
  <c r="V27" i="13"/>
  <c r="F30" i="13"/>
  <c r="G30" i="13"/>
  <c r="M30" i="13" s="1"/>
  <c r="I30" i="13"/>
  <c r="K30" i="13"/>
  <c r="O30" i="13"/>
  <c r="Q30" i="13"/>
  <c r="V30" i="13"/>
  <c r="F33" i="13"/>
  <c r="G33" i="13"/>
  <c r="M33" i="13" s="1"/>
  <c r="I33" i="13"/>
  <c r="K33" i="13"/>
  <c r="O33" i="13"/>
  <c r="Q33" i="13"/>
  <c r="V33" i="13"/>
  <c r="F37" i="13"/>
  <c r="G37" i="13" s="1"/>
  <c r="M37" i="13" s="1"/>
  <c r="I37" i="13"/>
  <c r="K37" i="13"/>
  <c r="O37" i="13"/>
  <c r="Q37" i="13"/>
  <c r="V37" i="13"/>
  <c r="F40" i="13"/>
  <c r="G40" i="13"/>
  <c r="M40" i="13" s="1"/>
  <c r="I40" i="13"/>
  <c r="K40" i="13"/>
  <c r="O40" i="13"/>
  <c r="Q40" i="13"/>
  <c r="V40" i="13"/>
  <c r="F45" i="13"/>
  <c r="G45" i="13"/>
  <c r="M45" i="13" s="1"/>
  <c r="I45" i="13"/>
  <c r="K45" i="13"/>
  <c r="O45" i="13"/>
  <c r="Q45" i="13"/>
  <c r="V45" i="13"/>
  <c r="F48" i="13"/>
  <c r="G48" i="13" s="1"/>
  <c r="M48" i="13" s="1"/>
  <c r="I48" i="13"/>
  <c r="K48" i="13"/>
  <c r="O48" i="13"/>
  <c r="Q48" i="13"/>
  <c r="V48" i="13"/>
  <c r="F52" i="13"/>
  <c r="G52" i="13"/>
  <c r="M52" i="13" s="1"/>
  <c r="I52" i="13"/>
  <c r="K52" i="13"/>
  <c r="K51" i="13" s="1"/>
  <c r="O52" i="13"/>
  <c r="O51" i="13" s="1"/>
  <c r="Q52" i="13"/>
  <c r="V52" i="13"/>
  <c r="V51" i="13" s="1"/>
  <c r="F55" i="13"/>
  <c r="G55" i="13"/>
  <c r="M55" i="13" s="1"/>
  <c r="I55" i="13"/>
  <c r="K55" i="13"/>
  <c r="O55" i="13"/>
  <c r="Q55" i="13"/>
  <c r="V55" i="13"/>
  <c r="F59" i="13"/>
  <c r="G59" i="13" s="1"/>
  <c r="I59" i="13"/>
  <c r="I58" i="13" s="1"/>
  <c r="G67" i="1" s="1"/>
  <c r="K59" i="13"/>
  <c r="K58" i="13" s="1"/>
  <c r="H67" i="1" s="1"/>
  <c r="O59" i="13"/>
  <c r="O58" i="13" s="1"/>
  <c r="Q59" i="13"/>
  <c r="V59" i="13"/>
  <c r="F62" i="13"/>
  <c r="G62" i="13" s="1"/>
  <c r="M62" i="13" s="1"/>
  <c r="I62" i="13"/>
  <c r="K62" i="13"/>
  <c r="O62" i="13"/>
  <c r="Q62" i="13"/>
  <c r="V62" i="13"/>
  <c r="F66" i="13"/>
  <c r="G66" i="13"/>
  <c r="M66" i="13" s="1"/>
  <c r="M65" i="13" s="1"/>
  <c r="I66" i="13"/>
  <c r="I65" i="13" s="1"/>
  <c r="G68" i="1" s="1"/>
  <c r="K66" i="13"/>
  <c r="K65" i="13" s="1"/>
  <c r="H68" i="1" s="1"/>
  <c r="O66" i="13"/>
  <c r="O65" i="13" s="1"/>
  <c r="Q66" i="13"/>
  <c r="Q65" i="13" s="1"/>
  <c r="V66" i="13"/>
  <c r="V65" i="13" s="1"/>
  <c r="F70" i="13"/>
  <c r="G70" i="13"/>
  <c r="M70" i="13" s="1"/>
  <c r="M69" i="13" s="1"/>
  <c r="I70" i="13"/>
  <c r="I69" i="13" s="1"/>
  <c r="G69" i="1" s="1"/>
  <c r="K70" i="13"/>
  <c r="K69" i="13" s="1"/>
  <c r="H69" i="1" s="1"/>
  <c r="O70" i="13"/>
  <c r="O69" i="13" s="1"/>
  <c r="Q70" i="13"/>
  <c r="Q69" i="13" s="1"/>
  <c r="V70" i="13"/>
  <c r="V69" i="13" s="1"/>
  <c r="F74" i="13"/>
  <c r="G74" i="13" s="1"/>
  <c r="M74" i="13" s="1"/>
  <c r="I74" i="13"/>
  <c r="I73" i="13" s="1"/>
  <c r="G70" i="1" s="1"/>
  <c r="K74" i="13"/>
  <c r="O74" i="13"/>
  <c r="O73" i="13" s="1"/>
  <c r="Q74" i="13"/>
  <c r="Q73" i="13" s="1"/>
  <c r="V74" i="13"/>
  <c r="V73" i="13" s="1"/>
  <c r="F76" i="13"/>
  <c r="G76" i="13" s="1"/>
  <c r="M76" i="13" s="1"/>
  <c r="I76" i="13"/>
  <c r="K76" i="13"/>
  <c r="O76" i="13"/>
  <c r="Q76" i="13"/>
  <c r="V76" i="13"/>
  <c r="F79" i="13"/>
  <c r="G79" i="13"/>
  <c r="M79" i="13" s="1"/>
  <c r="I79" i="13"/>
  <c r="K79" i="13"/>
  <c r="O79" i="13"/>
  <c r="Q79" i="13"/>
  <c r="V79" i="13"/>
  <c r="F83" i="13"/>
  <c r="G83" i="13" s="1"/>
  <c r="I83" i="13"/>
  <c r="I82" i="13" s="1"/>
  <c r="G72" i="1" s="1"/>
  <c r="K83" i="13"/>
  <c r="K82" i="13" s="1"/>
  <c r="H72" i="1" s="1"/>
  <c r="O83" i="13"/>
  <c r="Q83" i="13"/>
  <c r="V83" i="13"/>
  <c r="F86" i="13"/>
  <c r="G86" i="13" s="1"/>
  <c r="M86" i="13" s="1"/>
  <c r="I86" i="13"/>
  <c r="K86" i="13"/>
  <c r="O86" i="13"/>
  <c r="Q86" i="13"/>
  <c r="V86" i="13"/>
  <c r="F89" i="13"/>
  <c r="G89" i="13" s="1"/>
  <c r="M89" i="13" s="1"/>
  <c r="I89" i="13"/>
  <c r="K89" i="13"/>
  <c r="O89" i="13"/>
  <c r="Q89" i="13"/>
  <c r="V89" i="13"/>
  <c r="AE93" i="13"/>
  <c r="F44" i="1" s="1"/>
  <c r="BA28" i="12"/>
  <c r="BA25" i="12"/>
  <c r="F9" i="12"/>
  <c r="G9" i="12"/>
  <c r="M9" i="12" s="1"/>
  <c r="I9" i="12"/>
  <c r="I8" i="12" s="1"/>
  <c r="G73" i="1" s="1"/>
  <c r="K9" i="12"/>
  <c r="K8" i="12" s="1"/>
  <c r="H73" i="1" s="1"/>
  <c r="G19" i="1" s="1"/>
  <c r="O9" i="12"/>
  <c r="Q9" i="12"/>
  <c r="V9" i="12"/>
  <c r="F11" i="12"/>
  <c r="G11" i="12"/>
  <c r="M11" i="12" s="1"/>
  <c r="I11" i="12"/>
  <c r="K11" i="12"/>
  <c r="O11" i="12"/>
  <c r="Q11" i="12"/>
  <c r="V11" i="12"/>
  <c r="F14" i="12"/>
  <c r="G14" i="12" s="1"/>
  <c r="M14" i="12" s="1"/>
  <c r="I14" i="12"/>
  <c r="K14" i="12"/>
  <c r="O14" i="12"/>
  <c r="Q14" i="12"/>
  <c r="V14" i="12"/>
  <c r="F17" i="12"/>
  <c r="G17" i="12"/>
  <c r="M17" i="12" s="1"/>
  <c r="I17" i="12"/>
  <c r="K17" i="12"/>
  <c r="O17" i="12"/>
  <c r="Q17" i="12"/>
  <c r="V17" i="12"/>
  <c r="F21" i="12"/>
  <c r="G21" i="12" s="1"/>
  <c r="G20" i="12" s="1"/>
  <c r="I21" i="12"/>
  <c r="I20" i="12" s="1"/>
  <c r="G74" i="1" s="1"/>
  <c r="K21" i="12"/>
  <c r="O21" i="12"/>
  <c r="O20" i="12" s="1"/>
  <c r="Q21" i="12"/>
  <c r="Q20" i="12" s="1"/>
  <c r="V21" i="12"/>
  <c r="V20" i="12" s="1"/>
  <c r="F24" i="12"/>
  <c r="G24" i="12" s="1"/>
  <c r="M24" i="12" s="1"/>
  <c r="I24" i="12"/>
  <c r="K24" i="12"/>
  <c r="O24" i="12"/>
  <c r="Q24" i="12"/>
  <c r="V24" i="12"/>
  <c r="F27" i="12"/>
  <c r="G27" i="12"/>
  <c r="M27" i="12" s="1"/>
  <c r="I27" i="12"/>
  <c r="K27" i="12"/>
  <c r="O27" i="12"/>
  <c r="Q27" i="12"/>
  <c r="V27" i="12"/>
  <c r="AE31" i="12"/>
  <c r="F41" i="1" s="1"/>
  <c r="I18" i="1"/>
  <c r="G18" i="1"/>
  <c r="E18" i="1"/>
  <c r="AZ55" i="1"/>
  <c r="H42" i="1"/>
  <c r="I73" i="1" l="1"/>
  <c r="I19" i="1" s="1"/>
  <c r="E19" i="1"/>
  <c r="H47" i="1"/>
  <c r="I47" i="1" s="1"/>
  <c r="E20" i="1"/>
  <c r="I68" i="1"/>
  <c r="M14" i="14"/>
  <c r="AF30" i="14"/>
  <c r="G45" i="1" s="1"/>
  <c r="H45" i="1" s="1"/>
  <c r="I45" i="1" s="1"/>
  <c r="I72" i="1"/>
  <c r="I69" i="1"/>
  <c r="E17" i="1"/>
  <c r="M24" i="16"/>
  <c r="G23" i="16"/>
  <c r="G8" i="14"/>
  <c r="G30" i="14" s="1"/>
  <c r="F43" i="1"/>
  <c r="K39" i="16"/>
  <c r="H71" i="1" s="1"/>
  <c r="V23" i="16"/>
  <c r="G26" i="13"/>
  <c r="G93" i="13" s="1"/>
  <c r="V8" i="15"/>
  <c r="K20" i="12"/>
  <c r="H74" i="1" s="1"/>
  <c r="G20" i="1" s="1"/>
  <c r="G8" i="12"/>
  <c r="G31" i="12" s="1"/>
  <c r="K73" i="13"/>
  <c r="H70" i="1" s="1"/>
  <c r="G17" i="1" s="1"/>
  <c r="Q51" i="13"/>
  <c r="V26" i="13"/>
  <c r="Q8" i="15"/>
  <c r="I39" i="16"/>
  <c r="G71" i="1" s="1"/>
  <c r="Q23" i="16"/>
  <c r="F39" i="1"/>
  <c r="V33" i="15"/>
  <c r="O8" i="15"/>
  <c r="O23" i="16"/>
  <c r="V8" i="16"/>
  <c r="Q8" i="12"/>
  <c r="Q82" i="13"/>
  <c r="V58" i="13"/>
  <c r="O26" i="13"/>
  <c r="V8" i="13"/>
  <c r="Q8" i="14"/>
  <c r="Q33" i="15"/>
  <c r="K8" i="15"/>
  <c r="K23" i="16"/>
  <c r="H66" i="1" s="1"/>
  <c r="Q8" i="16"/>
  <c r="F40" i="1"/>
  <c r="I8" i="13"/>
  <c r="V8" i="12"/>
  <c r="V82" i="13"/>
  <c r="Q26" i="13"/>
  <c r="O8" i="12"/>
  <c r="O82" i="13"/>
  <c r="G69" i="13"/>
  <c r="G65" i="13"/>
  <c r="Q58" i="13"/>
  <c r="I51" i="13"/>
  <c r="G66" i="1" s="1"/>
  <c r="K26" i="13"/>
  <c r="Q8" i="13"/>
  <c r="O8" i="14"/>
  <c r="O33" i="15"/>
  <c r="I8" i="15"/>
  <c r="I23" i="16"/>
  <c r="O8" i="16"/>
  <c r="I26" i="13"/>
  <c r="G65" i="1" s="1"/>
  <c r="O8" i="13"/>
  <c r="K8" i="14"/>
  <c r="H64" i="1" s="1"/>
  <c r="K33" i="15"/>
  <c r="V39" i="16"/>
  <c r="K8" i="16"/>
  <c r="I8" i="14"/>
  <c r="I33" i="15"/>
  <c r="I8" i="16"/>
  <c r="I67" i="1"/>
  <c r="M23" i="16"/>
  <c r="G39" i="16"/>
  <c r="M40" i="16"/>
  <c r="M39" i="16" s="1"/>
  <c r="G8" i="16"/>
  <c r="AF49" i="16"/>
  <c r="G47" i="1" s="1"/>
  <c r="M9" i="16"/>
  <c r="M8" i="16" s="1"/>
  <c r="G31" i="16"/>
  <c r="G35" i="16"/>
  <c r="M34" i="15"/>
  <c r="M33" i="15" s="1"/>
  <c r="G33" i="15"/>
  <c r="G52" i="15"/>
  <c r="M53" i="15"/>
  <c r="M52" i="15" s="1"/>
  <c r="AF57" i="15"/>
  <c r="G46" i="1" s="1"/>
  <c r="H46" i="1" s="1"/>
  <c r="I46" i="1" s="1"/>
  <c r="G8" i="15"/>
  <c r="G57" i="15" s="1"/>
  <c r="M9" i="15"/>
  <c r="M8" i="15" s="1"/>
  <c r="G48" i="15"/>
  <c r="G20" i="14"/>
  <c r="M9" i="14"/>
  <c r="M8" i="14" s="1"/>
  <c r="AF93" i="13"/>
  <c r="M51" i="13"/>
  <c r="G58" i="13"/>
  <c r="M59" i="13"/>
  <c r="M58" i="13" s="1"/>
  <c r="M26" i="13"/>
  <c r="G82" i="13"/>
  <c r="M83" i="13"/>
  <c r="M82" i="13" s="1"/>
  <c r="M73" i="13"/>
  <c r="G73" i="13"/>
  <c r="G51" i="13"/>
  <c r="M9" i="13"/>
  <c r="M8" i="13" s="1"/>
  <c r="M8" i="12"/>
  <c r="M21" i="12"/>
  <c r="M20" i="12" s="1"/>
  <c r="AF31" i="12"/>
  <c r="J28" i="1"/>
  <c r="J26" i="1"/>
  <c r="G38" i="1"/>
  <c r="F38" i="1"/>
  <c r="J23" i="1"/>
  <c r="J24" i="1"/>
  <c r="J25" i="1"/>
  <c r="J27" i="1"/>
  <c r="E24" i="1"/>
  <c r="E26" i="1"/>
  <c r="G41" i="1" l="1"/>
  <c r="H41" i="1" s="1"/>
  <c r="I41" i="1" s="1"/>
  <c r="G40" i="1"/>
  <c r="G39" i="1"/>
  <c r="G48" i="1" s="1"/>
  <c r="G25" i="1" s="1"/>
  <c r="A25" i="1" s="1"/>
  <c r="I65" i="1"/>
  <c r="I66" i="1"/>
  <c r="G49" i="16"/>
  <c r="G64" i="1"/>
  <c r="F48" i="1"/>
  <c r="G44" i="1"/>
  <c r="H44" i="1" s="1"/>
  <c r="I44" i="1" s="1"/>
  <c r="G43" i="1"/>
  <c r="H43" i="1" s="1"/>
  <c r="I43" i="1" s="1"/>
  <c r="H40" i="1"/>
  <c r="I40" i="1" s="1"/>
  <c r="I71" i="1"/>
  <c r="H65" i="1"/>
  <c r="G16" i="1" s="1"/>
  <c r="G21" i="1" s="1"/>
  <c r="I70" i="1"/>
  <c r="I74" i="1"/>
  <c r="I20" i="1" s="1"/>
  <c r="G26" i="1" l="1"/>
  <c r="A26" i="1"/>
  <c r="G28" i="1"/>
  <c r="G23" i="1"/>
  <c r="A23" i="1" s="1"/>
  <c r="G24" i="1" s="1"/>
  <c r="A27" i="1" s="1"/>
  <c r="H39" i="1"/>
  <c r="I17" i="1"/>
  <c r="I64" i="1"/>
  <c r="E16" i="1"/>
  <c r="E21" i="1" s="1"/>
  <c r="G75" i="1"/>
  <c r="H75" i="1"/>
  <c r="I16" i="1" l="1"/>
  <c r="I21" i="1" s="1"/>
  <c r="I75" i="1"/>
  <c r="A24" i="1"/>
  <c r="I39" i="1"/>
  <c r="I48" i="1" s="1"/>
  <c r="H48" i="1"/>
  <c r="G29" i="1"/>
  <c r="G27" i="1" s="1"/>
  <c r="A29" i="1"/>
  <c r="J46" i="1" l="1"/>
  <c r="J40" i="1"/>
  <c r="J44" i="1"/>
  <c r="J47" i="1"/>
  <c r="J41" i="1"/>
  <c r="J43" i="1"/>
  <c r="J39" i="1"/>
  <c r="J48" i="1" s="1"/>
  <c r="J45" i="1"/>
  <c r="J72" i="1"/>
  <c r="J65" i="1"/>
  <c r="J73" i="1"/>
  <c r="J70" i="1"/>
  <c r="J71" i="1"/>
  <c r="J67" i="1"/>
  <c r="J64" i="1"/>
  <c r="J68" i="1"/>
  <c r="J66" i="1"/>
  <c r="J69" i="1"/>
  <c r="J74" i="1"/>
  <c r="J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 a č.p.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<sst xmlns="http://schemas.openxmlformats.org/spreadsheetml/2006/main" count="1215" uniqueCount="329">
  <si>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</si>
  <si>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</si>
  <si>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</si>
  <si>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</si>
  <si>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</si>
  <si>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</si>
  <si>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</si>
  <si>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</si>
  <si>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</si>
  <si>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</si>
  <si>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</si>
  <si>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</si>
  <si>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</si>
  <si>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</si>
  <si>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</si>
  <si>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</si>
  <si>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</si>
  <si>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</si>
  <si>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</si>
  <si>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</si>
  <si>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</si>
  <si>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</si>
  <si>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</si>
  <si>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</si>
  <si>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</si>
  <si>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</si>
  <si>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</si>
  <si>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</si>
  <si>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</si>
  <si>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</si>
  <si>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</si>
  <si>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</si>
  <si>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</si>
  <si>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</si>
  <si>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</si>
  <si>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</si>
  <si>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</si>
  <si>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</si>
  <si>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</si>
  <si>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</si>
  <si>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</si>
  <si>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</si>
  <si>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</si>
  <si>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2216</t>
  </si>
  <si>
    <t>Řešení průsaku, první nádvoří Děčínského zámku</t>
  </si>
  <si>
    <t>Statutární město Děčín</t>
  </si>
  <si>
    <t>Mírové nám. 1175/5</t>
  </si>
  <si>
    <t>Děčín-Děčín IV-Podmokly</t>
  </si>
  <si>
    <t>40502</t>
  </si>
  <si>
    <t>00261238</t>
  </si>
  <si>
    <t>CZ00261238</t>
  </si>
  <si>
    <t>Arch PRO s.r.o.</t>
  </si>
  <si>
    <t>Opletalova 1418/23</t>
  </si>
  <si>
    <t>Praha-Nové Město</t>
  </si>
  <si>
    <t>11000</t>
  </si>
  <si>
    <t>27654371</t>
  </si>
  <si>
    <t>CZ27654371</t>
  </si>
  <si>
    <t>Stavba</t>
  </si>
  <si>
    <t>Ostatní a vedlejší náklady</t>
  </si>
  <si>
    <t>9991</t>
  </si>
  <si>
    <t>Vedlejší a ostatní náklady</t>
  </si>
  <si>
    <t>Stavební objekt</t>
  </si>
  <si>
    <t>SO 01</t>
  </si>
  <si>
    <t>221601</t>
  </si>
  <si>
    <t>Dlažba v jižní části nádvoří nad schodištěm</t>
  </si>
  <si>
    <t>221602</t>
  </si>
  <si>
    <t>Oprava mlatového povrchu nádvoří - jižní část</t>
  </si>
  <si>
    <t>221603</t>
  </si>
  <si>
    <t>Oprava dopadového pole pod chrličem</t>
  </si>
  <si>
    <t>221604</t>
  </si>
  <si>
    <t>Oprava lapače střešních splavenin, doplnění kamenné obruby chodníku</t>
  </si>
  <si>
    <t>Celkem za stavbu</t>
  </si>
  <si>
    <t>CZK</t>
  </si>
  <si>
    <t>#POPS</t>
  </si>
  <si>
    <t>Popis stavby: 2216 - Řešení průsaku, první nádvoří Děčínského zámku</t>
  </si>
  <si>
    <t>#POPO</t>
  </si>
  <si>
    <t>Popis objektu: 01 - Vedlejší rozpočtové náklady</t>
  </si>
  <si>
    <t>#POPR</t>
  </si>
  <si>
    <t>Popis rozpočtu: 9991 - Vedlejší a ostatní náklady</t>
  </si>
  <si>
    <t>Popis objektu: SO 01 - Řešení průsaku, první nádvoří Děčínského zámku</t>
  </si>
  <si>
    <t>Popis rozpočtu: 221601 - Dlažba v jižní části nádvoří nad schodištěm</t>
  </si>
  <si>
    <t>Oprava spárování klenby nad schodištěm bude soušástí následné opravy</t>
  </si>
  <si>
    <t>Popis rozpočtu: 221602 - Oprava mlatového povrchu nádvoří - jižní část</t>
  </si>
  <si>
    <t>Popis rozpočtu: 221603 - Oprava dopadového pole pod chrličem</t>
  </si>
  <si>
    <t>Popis rozpočtu: 221604 - Oprava lapače střešních splavenin, doplnění kamenné obruby chodníku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</si>
  <si>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</si>
  <si>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</si>
  <si>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</si>
  <si>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</si>
  <si>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</si>
  <si>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</si>
  <si>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</si>
  <si>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</si>
  <si>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</si>
  <si>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</si>
  <si>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</si>
  <si>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</si>
  <si>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</si>
  <si>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</si>
  <si>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</si>
  <si>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</si>
  <si>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</si>
  <si>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</si>
  <si>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772</t>
  </si>
  <si>
    <t>Kamenné  dlažby</t>
  </si>
  <si>
    <t>VN</t>
  </si>
  <si>
    <t>ON</t>
  </si>
  <si>
    <t>Soupis vedlejších a ostatních nákladů</t>
  </si>
  <si>
    <t>#TypZaznamu#</t>
  </si>
  <si>
    <t>STA</t>
  </si>
  <si>
    <t>01</t>
  </si>
  <si>
    <t>Vedlejší rozpočtové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</si>
  <si>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</si>
  <si>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</si>
  <si>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</si>
  <si>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</si>
  <si>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</si>
  <si>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</si>
  <si>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</si>
  <si>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</si>
  <si>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</si>
  <si>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</si>
  <si>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</si>
  <si>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</si>
  <si>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</si>
  <si>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</si>
  <si>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</si>
  <si>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</si>
  <si>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</si>
  <si>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</si>
  <si>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</si>
  <si>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</si>
  <si>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</si>
  <si>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</si>
  <si>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</si>
  <si>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</si>
  <si>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</si>
  <si>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</si>
  <si>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</si>
  <si>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900100002222</t>
  </si>
  <si>
    <t>Bezpečné oplocení staveniště</t>
  </si>
  <si>
    <t>bm</t>
  </si>
  <si>
    <t>Vlastní</t>
  </si>
  <si>
    <t>Indiv</t>
  </si>
  <si>
    <t>Agregovaná položka</t>
  </si>
  <si>
    <t>Běžná</t>
  </si>
  <si>
    <t>POL2_</t>
  </si>
  <si>
    <t>SPU</t>
  </si>
  <si>
    <t>005121 R</t>
  </si>
  <si>
    <t>Zařízení staveniště</t>
  </si>
  <si>
    <t>RTS 22/ II</t>
  </si>
  <si>
    <t>VRN</t>
  </si>
  <si>
    <t>POL99_0</t>
  </si>
  <si>
    <t>Veškeré náklady spojené s vybudováním, provozem a odstraněním zařízení staveniště.</t>
  </si>
  <si>
    <t>POP</t>
  </si>
  <si>
    <t>005124010R</t>
  </si>
  <si>
    <t>Koordinační činnost</t>
  </si>
  <si>
    <t>Soubor</t>
  </si>
  <si>
    <t>Koordinace stavebních a technologických dodávek stavby.</t>
  </si>
  <si>
    <t>0051240121</t>
  </si>
  <si>
    <t>Technický dozor stavby</t>
  </si>
  <si>
    <t>POL99_2</t>
  </si>
  <si>
    <t>005211010R</t>
  </si>
  <si>
    <t>Předání a převzetí staveniště</t>
  </si>
  <si>
    <t>POL99_8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</si>
  <si>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</si>
  <si>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</si>
  <si>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</si>
  <si>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</si>
  <si>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0052610311</t>
  </si>
  <si>
    <t>Finanční rezerva - inflace</t>
  </si>
  <si>
    <t>Finanční rezerva požadovaná objednatelem jako součást smluvní ceny. Způsob jejího stanovení, čerpání a vykazování definuje objednatel.</t>
  </si>
  <si>
    <t>SUM</t>
  </si>
  <si>
    <t>END</t>
  </si>
  <si>
    <t>Položkový soupis prací a dodávek</t>
  </si>
  <si>
    <t>113107320R00</t>
  </si>
  <si>
    <t>Odstranění podkladů nebo krytů z kameniva těženého, v ploše jednotlivě do 50 m2, tloušťka vrstvy 200 mm</t>
  </si>
  <si>
    <t>m2</t>
  </si>
  <si>
    <t>822-1</t>
  </si>
  <si>
    <t>Práce</t>
  </si>
  <si>
    <t>POL1_</t>
  </si>
  <si>
    <t>Odstranění vrstev pro dlažby nad klenbou : 5,45*(0,1+(2,87+2,93)*0,5)</t>
  </si>
  <si>
    <t>VV</t>
  </si>
  <si>
    <t>113107330T00</t>
  </si>
  <si>
    <t>Odstranění podkladu pl. 50 m2,kam.těžené tl.40 cm</t>
  </si>
  <si>
    <t>Kalkul</t>
  </si>
  <si>
    <t>Odstranění vrstev pro pokládku žlabu z valounů : 17,16*(0,1+0,57)</t>
  </si>
  <si>
    <t>113106122000</t>
  </si>
  <si>
    <t>Rozebrání dlažeb z kamenných desek, pro zpětné uložení</t>
  </si>
  <si>
    <t>Odstranění vrstev pro dlažby nad klenbou : 5,3*0,35</t>
  </si>
  <si>
    <t>979082212R00</t>
  </si>
  <si>
    <t>Vodorovná doprava suti po suchu s naložením a se složením na vzdálenost do 50 m</t>
  </si>
  <si>
    <t>t</t>
  </si>
  <si>
    <t>Přesun suti</t>
  </si>
  <si>
    <t>POL8_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</si>
  <si>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</si>
  <si>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</si>
  <si>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</si>
  <si>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</si>
  <si>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979999973R00</t>
  </si>
  <si>
    <t>Poplatek za skládku za uložení, zemina a kamení,  , skupina 17 05 04 z Katalogu odpadů</t>
  </si>
  <si>
    <t>801-3</t>
  </si>
  <si>
    <t>564851111RT2</t>
  </si>
  <si>
    <t>Podklad ze štěrkodrti s rozprostřením a zhutněním frakce 0-32 mm, tloušťka po zhutnění 150 mm, Kamenivo nestanovené</t>
  </si>
  <si>
    <t>Podklad pro dlažbu nad klenbou : 5,45*(0,1+(2,87+2,93)*0,5)</t>
  </si>
  <si>
    <t>564861111RT4</t>
  </si>
  <si>
    <t>Podklad ze štěrkodrti s rozprostřením a zhutněním frakce 0-63 mm, tloušťka po zhutnění 200 mm, Kamenivo nestanovené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</si>
  <si>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</si>
  <si>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</si>
  <si>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</si>
  <si>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SPI</t>
  </si>
  <si>
    <t>Dlažba nad klenbou : 5,45*(0,1+(2,87+2,93)*0,5)</t>
  </si>
  <si>
    <t>594511111T00</t>
  </si>
  <si>
    <t>Pokládka kamenných valounů přímío do betonu do 5 cm</t>
  </si>
  <si>
    <t>599432111R00</t>
  </si>
  <si>
    <t>Vyplnění spár dlažby (přídlažby) z lomového kamene kamenivem těženým</t>
  </si>
  <si>
    <t>v jakémkoliv sklonu plochy a jakékoliv tloušťky</t>
  </si>
  <si>
    <t>Žlab z valounů s přídlažbou : 5,45*0,1+17,16*(0,1+0,57)</t>
  </si>
  <si>
    <t>583450311</t>
  </si>
  <si>
    <t>Říční valouny, hrubé kamenivo okrasné</t>
  </si>
  <si>
    <t>Specifikace</t>
  </si>
  <si>
    <t>POL3_</t>
  </si>
  <si>
    <t>Žlabu z valounů : 17,16*0,57/2,5*1,05</t>
  </si>
  <si>
    <t>583801222</t>
  </si>
  <si>
    <t>Kostka dlažební drobná 8/10  tř.1, štípaná, čedič</t>
  </si>
  <si>
    <t>Dlažba nad klenbou : 5,45*(0,1+(2,87+2,93)*0,5)/4,5*1,05</t>
  </si>
  <si>
    <t>917931131R00</t>
  </si>
  <si>
    <t>Osazení silniční přídlažby  z kamenných kostek, kladených v jedné řadě, lože z betonu C20/25, bez dodávky přídlažby</t>
  </si>
  <si>
    <t>m</t>
  </si>
  <si>
    <t>17,16+5,45</t>
  </si>
  <si>
    <t>58380155R</t>
  </si>
  <si>
    <t>kostka dlažební materiálová skupina I/2 (žula); 15/17 cm</t>
  </si>
  <si>
    <t>SPCM</t>
  </si>
  <si>
    <t>(17,16+5,45)*0,15/2,5*1,1</t>
  </si>
  <si>
    <t>900      RT2</t>
  </si>
  <si>
    <t>HZS, Práce v tarifní třídě 5 (např. tesař)</t>
  </si>
  <si>
    <t>h</t>
  </si>
  <si>
    <t>Prav.M</t>
  </si>
  <si>
    <t>HZS</t>
  </si>
  <si>
    <t>POL10_</t>
  </si>
  <si>
    <t>Zpětné osazení stojanu na kola ks : 3*1</t>
  </si>
  <si>
    <t>31179129R</t>
  </si>
  <si>
    <t>tyč závitová M16; l = 1 000 mm; mat. ocel 4,8 - DIN 975; povrch pozink</t>
  </si>
  <si>
    <t>Zahištěni stojanu na kola ks : 3*2*0,5</t>
  </si>
  <si>
    <t>Demontáž stojanu na kola ks : 3*1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</si>
  <si>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</si>
  <si>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</si>
  <si>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</si>
  <si>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</si>
  <si>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</si>
  <si>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711403314T00</t>
  </si>
  <si>
    <t>Bentonitová rohož, položení na sucho, dodávka samostatně</t>
  </si>
  <si>
    <t>58128502T</t>
  </si>
  <si>
    <t>Bentonitová rohož 5000 g/m2</t>
  </si>
  <si>
    <t>D 2023</t>
  </si>
  <si>
    <t>m2 : 34*1,07</t>
  </si>
  <si>
    <t>998711201R00</t>
  </si>
  <si>
    <t>Přesun hmot pro izolace proti vodě svisle do 6 m</t>
  </si>
  <si>
    <t>800-711</t>
  </si>
  <si>
    <t>50 m vodorovně měřeno od těžiště půdorysné plochy skládky do těžiště půdorysné plochy objektu</t>
  </si>
  <si>
    <t>622904121R00</t>
  </si>
  <si>
    <t xml:space="preserve">Očištění fasád ruční čištění ocelovým kartáčem,  </t>
  </si>
  <si>
    <t>801-1</t>
  </si>
  <si>
    <t>očištění dlaždic okapových pro další uložení bm : 5,3*(0,35+0,05)*2</t>
  </si>
  <si>
    <t>772501140R00</t>
  </si>
  <si>
    <t>Kladení dlažby z kamene do malty z pravoúhlých desek nebo dlaždic kladené nejvýše ze dvou rozdílných druhů desek, které se ve skladbě pravidelně opakují, tloušťky do 30 mm včetně</t>
  </si>
  <si>
    <t>800-782</t>
  </si>
  <si>
    <t>Odstranění vrstev pro dlažby nad klenbou : 5,45*0,35</t>
  </si>
  <si>
    <t>998772201R00</t>
  </si>
  <si>
    <t>Přesun hmot pro kamenné dlažby, obklady schodišťových stupňů a soklů v objektech výšky do 6 m</t>
  </si>
  <si>
    <t>50 m vodorovně</t>
  </si>
  <si>
    <t>113107305T00</t>
  </si>
  <si>
    <t>Odstranění mlatového krytu tl. 2,5 cm</t>
  </si>
  <si>
    <t>Celkem jižní část nádvoří viz TZ m2 : 334</t>
  </si>
  <si>
    <t>564922104RT1</t>
  </si>
  <si>
    <t xml:space="preserve">Mlatový kryt z mechanicky zpevněného kameniva (MZK) frakce 0-4 mm tloušťka po zhutnění 40 mm,  </t>
  </si>
  <si>
    <t>s rozprostřením a zhutněním</t>
  </si>
  <si>
    <t>Odkaz na mn. položky pořadí 1 : 334,00000</t>
  </si>
  <si>
    <t>998222011R00</t>
  </si>
  <si>
    <t>Přesun hmot pozemních komunikací, kryt z kameniva jakékoliv délky objektu</t>
  </si>
  <si>
    <t>139601102R00</t>
  </si>
  <si>
    <t>Ruční výkop jam, rýh a šachet v hornině 3</t>
  </si>
  <si>
    <t>m3</t>
  </si>
  <si>
    <t>800-1</t>
  </si>
  <si>
    <t>s přehozením na vzdálenost do 5 m nebo s naložením na ruční dopravní prostředek</t>
  </si>
  <si>
    <t>Výkop pod kamenné pole m2 : (3,0+2,0)*0,2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</si>
  <si>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</si>
  <si>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</si>
  <si>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</si>
  <si>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>Odkaz na mn. položky pořadí 1 : 1,00000</t>
  </si>
  <si>
    <t>171201201R00</t>
  </si>
  <si>
    <t>Uložení sypaniny na dočasnou skládku tak, že na 1 m2 plochy připadá přes 2 m3 výkopku nebo ornice</t>
  </si>
  <si>
    <t>Odkaz na mn. položky pořadí 2 : 1,00000</t>
  </si>
  <si>
    <t>199000005R00</t>
  </si>
  <si>
    <t>Poplatky za skládku zeminy 1- 4, skupina 17 05 04 z Katalogu odpadů</t>
  </si>
  <si>
    <t>Odkaz na mn. položky pořadí 2 : 1,00000*1,85</t>
  </si>
  <si>
    <t>1131063222</t>
  </si>
  <si>
    <t>Rozebrání stávajícího kamenného pole pod chrličem</t>
  </si>
  <si>
    <t>564861111T01</t>
  </si>
  <si>
    <t>Zřízení podkladu ze štěrkodrti po zhutnění tloušťky 20 cm</t>
  </si>
  <si>
    <t>materiál pro lože z valounů zodbourání povrchů z jiční části nádvoří</t>
  </si>
  <si>
    <t>Lože pod kamenné pole m2 : (3,0+2,0)</t>
  </si>
  <si>
    <t>594611111T01</t>
  </si>
  <si>
    <t>Pokládka valounů do lože štěrkopís.do 5 cm</t>
  </si>
  <si>
    <t>Kamenné pole z valounů m2 : (3,0+2,0)</t>
  </si>
  <si>
    <t>Odkaz na mn. položky pořadí 11 : 5,00000</t>
  </si>
  <si>
    <t>Prodloužení kamenného pole m2 : 2,0/2,5*1,1</t>
  </si>
  <si>
    <t>639561121111</t>
  </si>
  <si>
    <t>Obrubník zahradní kamenný výšky 250 mm, čedičový</t>
  </si>
  <si>
    <t>Nový lem kamenného pole - celkem : 12,0</t>
  </si>
  <si>
    <t>Výkop pro novou obrubu : 6,0*0,3*0,2</t>
  </si>
  <si>
    <t>Odkaz na mn. položky pořadí 1 : 0,36000</t>
  </si>
  <si>
    <t>Odkaz na mn. položky pořadí 2 : 0,36000</t>
  </si>
  <si>
    <t>Odkaz na mn. položky pořadí 2 : 0,36000*1,85</t>
  </si>
  <si>
    <t>Nově osazená vyvýšené obruba - celkem : 6,0</t>
  </si>
  <si>
    <t>Uvolnění zákrytové pískovcové desky : 1</t>
  </si>
  <si>
    <t>Osazení zákrytové pískovcové desky : 1</t>
  </si>
  <si>
    <t>952PPS01</t>
  </si>
  <si>
    <t>Pískovcový lem vč. atyp poklopem</t>
  </si>
  <si>
    <t>kompl</t>
  </si>
  <si>
    <t>Pískovcový lem a atyp půlkruhový rám s poklopem kovářský - atyp</t>
  </si>
  <si>
    <t>721242116R00</t>
  </si>
  <si>
    <t>Lapač střešních splavenin DN 125, litina, včetně dodávky materiálu</t>
  </si>
  <si>
    <t>kus</t>
  </si>
  <si>
    <t>800-721</t>
  </si>
  <si>
    <t>Demontáž gajgru : 1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</si>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</sst>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165" fontId="17" fillId="4" borderId="0" xfId="0" applyNumberFormat="1" applyFont="1" applyFill="1" applyAlignment="1" applyProtection="1">
      <alignment vertical="top" shrinkToFit="1"/>
      <protection locked="0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0" fillId="0" borderId="0" xfId="0" quotePrefix="1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0" xfId="0" applyAlignment="1">
      <alignment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17" fillId="4" borderId="0" xfId="0" applyNumberFormat="1" applyFont="1" applyFill="1" applyAlignment="1" applyProtection="1">
      <alignment horizontal="left" vertical="top" wrapText="1"/>
      <protection locked="0"/>
    </xf>
    <xf numFmtId="49" fontId="17" fillId="4" borderId="0" xfId="0" applyNumberFormat="1" applyFont="1" applyFill="1" applyAlignment="1" applyProtection="1">
      <alignment vertical="top"/>
      <protection locked="0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6" t="s">
        <v>39</v>
      </c>
      <c r="B2" s="186"/>
      <c r="C2" s="186"/>
      <c r="D2" s="186"/>
      <c r="E2" s="186"/>
      <c r="F2" s="186"/>
      <c r="G2" s="186"/>
    </row>
  </sheetData>
  <sheetProtection algorithmName="SHA-512" hashValue="R9s97l68z7kkGfOXX2y0XKPhXLQ+WUeQisabtbbSiUJQlQRQvtfUCm+5BnUR0MeSCRKOeeSOsd6dhp4pNHsKrQ==" saltValue="RAKpADGKn30W3UuZoQ+2N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8"/>
  <sheetViews>
    <sheetView showGridLines="0" tabSelected="1" topLeftCell="B1" zoomScaleNormal="100" zoomScaleSheetLayoutView="75" workbookViewId="0">
      <selection activeCell="J38" sqref="J3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46" t="s">
        <v>36</v>
      </c>
      <c r="B1" s="187" t="s">
        <v>41</v>
      </c>
      <c r="C1" s="188"/>
      <c r="D1" s="188"/>
      <c r="E1" s="188"/>
      <c r="F1" s="188"/>
      <c r="G1" s="188"/>
      <c r="H1" s="188"/>
      <c r="I1" s="188"/>
      <c r="J1" s="189"/>
    </row>
    <row r="2" spans="1:15" ht="36" customHeight="1" x14ac:dyDescent="0.2">
      <c r="A2" s="2"/>
      <c r="B2" s="72" t="s">
        <v>22</v>
      </c>
      <c r="C2" s="73"/>
      <c r="D2" s="74" t="s">
        <v>43</v>
      </c>
      <c r="E2" s="196" t="s">
        <v>44</v>
      </c>
      <c r="F2" s="197"/>
      <c r="G2" s="197"/>
      <c r="H2" s="197"/>
      <c r="I2" s="197"/>
      <c r="J2" s="198"/>
      <c r="O2" s="1"/>
    </row>
    <row r="3" spans="1:15" ht="27" hidden="1" customHeight="1" x14ac:dyDescent="0.2">
      <c r="A3" s="2"/>
      <c r="B3" s="75"/>
      <c r="C3" s="73"/>
      <c r="D3" s="76"/>
      <c r="E3" s="199"/>
      <c r="F3" s="200"/>
      <c r="G3" s="200"/>
      <c r="H3" s="200"/>
      <c r="I3" s="200"/>
      <c r="J3" s="201"/>
    </row>
    <row r="4" spans="1:15" ht="23.25" customHeight="1" x14ac:dyDescent="0.2">
      <c r="A4" s="2"/>
      <c r="B4" s="77"/>
      <c r="C4" s="78"/>
      <c r="D4" s="79"/>
      <c r="E4" s="209"/>
      <c r="F4" s="209"/>
      <c r="G4" s="209"/>
      <c r="H4" s="209"/>
      <c r="I4" s="209"/>
      <c r="J4" s="210"/>
    </row>
    <row r="5" spans="1:15" ht="24" customHeight="1" x14ac:dyDescent="0.2">
      <c r="A5" s="2"/>
      <c r="B5" s="30" t="s">
        <v>42</v>
      </c>
      <c r="D5" s="213" t="s">
        <v>45</v>
      </c>
      <c r="E5" s="214"/>
      <c r="F5" s="214"/>
      <c r="G5" s="214"/>
      <c r="H5" s="18" t="s">
        <v>40</v>
      </c>
      <c r="I5" s="82" t="s">
        <v>49</v>
      </c>
      <c r="J5" s="8"/>
    </row>
    <row r="6" spans="1:15" ht="15.75" customHeight="1" x14ac:dyDescent="0.2">
      <c r="A6" s="2"/>
      <c r="B6" s="27"/>
      <c r="C6" s="52"/>
      <c r="D6" s="215" t="s">
        <v>46</v>
      </c>
      <c r="E6" s="216"/>
      <c r="F6" s="216"/>
      <c r="G6" s="216"/>
      <c r="H6" s="18" t="s">
        <v>34</v>
      </c>
      <c r="I6" s="82" t="s">
        <v>50</v>
      </c>
      <c r="J6" s="8"/>
    </row>
    <row r="7" spans="1:15" ht="15.75" customHeight="1" x14ac:dyDescent="0.2">
      <c r="A7" s="2"/>
      <c r="B7" s="28"/>
      <c r="C7" s="53"/>
      <c r="D7" s="81" t="s">
        <v>48</v>
      </c>
      <c r="E7" s="217" t="s">
        <v>47</v>
      </c>
      <c r="F7" s="218"/>
      <c r="G7" s="218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0" t="s">
        <v>51</v>
      </c>
      <c r="H8" s="18" t="s">
        <v>40</v>
      </c>
      <c r="I8" s="82" t="s">
        <v>55</v>
      </c>
      <c r="J8" s="8"/>
    </row>
    <row r="9" spans="1:15" ht="15.75" hidden="1" customHeight="1" x14ac:dyDescent="0.2">
      <c r="A9" s="2"/>
      <c r="B9" s="2"/>
      <c r="D9" s="80" t="s">
        <v>52</v>
      </c>
      <c r="H9" s="18" t="s">
        <v>34</v>
      </c>
      <c r="I9" s="82" t="s">
        <v>56</v>
      </c>
      <c r="J9" s="8"/>
    </row>
    <row r="10" spans="1:15" ht="15.75" hidden="1" customHeight="1" x14ac:dyDescent="0.2">
      <c r="A10" s="2"/>
      <c r="B10" s="34"/>
      <c r="C10" s="53"/>
      <c r="D10" s="81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03"/>
      <c r="E11" s="203"/>
      <c r="F11" s="203"/>
      <c r="G11" s="203"/>
      <c r="H11" s="18" t="s">
        <v>40</v>
      </c>
      <c r="I11" s="84"/>
      <c r="J11" s="8"/>
    </row>
    <row r="12" spans="1:15" ht="15.75" customHeight="1" x14ac:dyDescent="0.2">
      <c r="A12" s="2"/>
      <c r="B12" s="27"/>
      <c r="C12" s="52"/>
      <c r="D12" s="208"/>
      <c r="E12" s="208"/>
      <c r="F12" s="208"/>
      <c r="G12" s="208"/>
      <c r="H12" s="18" t="s">
        <v>34</v>
      </c>
      <c r="I12" s="84"/>
      <c r="J12" s="8"/>
    </row>
    <row r="13" spans="1:15" ht="15.75" customHeight="1" x14ac:dyDescent="0.2">
      <c r="A13" s="2"/>
      <c r="B13" s="28"/>
      <c r="C13" s="53"/>
      <c r="D13" s="85"/>
      <c r="E13" s="211"/>
      <c r="F13" s="212"/>
      <c r="G13" s="212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02" t="s">
        <v>30</v>
      </c>
      <c r="F15" s="202"/>
      <c r="G15" s="204" t="s">
        <v>31</v>
      </c>
      <c r="H15" s="204"/>
      <c r="I15" s="204" t="s">
        <v>29</v>
      </c>
      <c r="J15" s="205"/>
    </row>
    <row r="16" spans="1:15" ht="23.25" customHeight="1" x14ac:dyDescent="0.2">
      <c r="A16" s="139" t="s">
        <v>24</v>
      </c>
      <c r="B16" s="37" t="s">
        <v>24</v>
      </c>
      <c r="C16" s="58"/>
      <c r="D16" s="59"/>
      <c r="E16" s="193">
        <f>SUMIF(F64:F74,A16,G64:G74)+SUMIF(F64:F74,"PSU",G64:G74)</f>
        <v>0</v>
      </c>
      <c r="F16" s="194"/>
      <c r="G16" s="193">
        <f>SUMIF(F64:F74,A16,H64:H74)+SUMIF(F64:F74,"PSU",H64:H74)</f>
        <v>0</v>
      </c>
      <c r="H16" s="194"/>
      <c r="I16" s="193">
        <f>SUMIF(F64:F74,A16,I64:I74)+SUMIF(F64:F74,"PSU",I64:I74)</f>
        <v>0</v>
      </c>
      <c r="J16" s="195"/>
    </row>
    <row r="17" spans="1:10" ht="23.25" customHeight="1" x14ac:dyDescent="0.2">
      <c r="A17" s="139" t="s">
        <v>25</v>
      </c>
      <c r="B17" s="37" t="s">
        <v>25</v>
      </c>
      <c r="C17" s="58"/>
      <c r="D17" s="59"/>
      <c r="E17" s="193">
        <f>SUMIF(F64:F74,A17,G64:G74)</f>
        <v>0</v>
      </c>
      <c r="F17" s="194"/>
      <c r="G17" s="193">
        <f>SUMIF(F64:F74,A17,H64:H74)</f>
        <v>0</v>
      </c>
      <c r="H17" s="194"/>
      <c r="I17" s="193">
        <f>SUMIF(F64:F74,A17,I64:I74)</f>
        <v>0</v>
      </c>
      <c r="J17" s="195"/>
    </row>
    <row r="18" spans="1:10" ht="23.25" customHeight="1" x14ac:dyDescent="0.2">
      <c r="A18" s="139" t="s">
        <v>26</v>
      </c>
      <c r="B18" s="37" t="s">
        <v>26</v>
      </c>
      <c r="C18" s="58"/>
      <c r="D18" s="59"/>
      <c r="E18" s="193">
        <f>SUMIF(F64:F74,A18,G64:G74)</f>
        <v>0</v>
      </c>
      <c r="F18" s="194"/>
      <c r="G18" s="193">
        <f>SUMIF(F64:F74,A18,H64:H74)</f>
        <v>0</v>
      </c>
      <c r="H18" s="194"/>
      <c r="I18" s="193">
        <f>SUMIF(F64:F74,A18,I64:I74)</f>
        <v>0</v>
      </c>
      <c r="J18" s="195"/>
    </row>
    <row r="19" spans="1:10" ht="23.25" customHeight="1" x14ac:dyDescent="0.2">
      <c r="A19" s="139" t="s">
        <v>105</v>
      </c>
      <c r="B19" s="37" t="s">
        <v>27</v>
      </c>
      <c r="C19" s="58"/>
      <c r="D19" s="59"/>
      <c r="E19" s="193">
        <f>SUMIF(F64:F74,A19,G64:G74)</f>
        <v>0</v>
      </c>
      <c r="F19" s="194"/>
      <c r="G19" s="193">
        <f>SUMIF(F64:F74,A19,H64:H74)</f>
        <v>0</v>
      </c>
      <c r="H19" s="194"/>
      <c r="I19" s="193">
        <f>SUMIF(F64:F74,A19,I64:I74)</f>
        <v>0</v>
      </c>
      <c r="J19" s="195"/>
    </row>
    <row r="20" spans="1:10" ht="23.25" customHeight="1" x14ac:dyDescent="0.2">
      <c r="A20" s="139" t="s">
        <v>106</v>
      </c>
      <c r="B20" s="37" t="s">
        <v>28</v>
      </c>
      <c r="C20" s="58"/>
      <c r="D20" s="59"/>
      <c r="E20" s="193">
        <f>SUMIF(F64:F74,A20,G64:G74)</f>
        <v>0</v>
      </c>
      <c r="F20" s="194"/>
      <c r="G20" s="193">
        <f>SUMIF(F64:F74,A20,H64:H74)</f>
        <v>0</v>
      </c>
      <c r="H20" s="194"/>
      <c r="I20" s="193">
        <f>SUMIF(F64:F74,A20,I64:I74)</f>
        <v>0</v>
      </c>
      <c r="J20" s="195"/>
    </row>
    <row r="21" spans="1:10" ht="23.25" customHeight="1" x14ac:dyDescent="0.2">
      <c r="A21" s="2"/>
      <c r="B21" s="47" t="s">
        <v>29</v>
      </c>
      <c r="C21" s="60"/>
      <c r="D21" s="61"/>
      <c r="E21" s="206">
        <f>SUM(E16:F20)</f>
        <v>0</v>
      </c>
      <c r="F21" s="207"/>
      <c r="G21" s="206">
        <f>SUM(G16:H20)</f>
        <v>0</v>
      </c>
      <c r="H21" s="207"/>
      <c r="I21" s="206">
        <f>SUM(I16:J20)</f>
        <v>0</v>
      </c>
      <c r="J21" s="224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222">
        <f>ZakladDPHSniVypocet</f>
        <v>0</v>
      </c>
      <c r="H23" s="223"/>
      <c r="I23" s="223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220">
        <f>A23</f>
        <v>0</v>
      </c>
      <c r="H24" s="221"/>
      <c r="I24" s="221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22">
        <f>ZakladDPHZaklVypocet</f>
        <v>0</v>
      </c>
      <c r="H25" s="223"/>
      <c r="I25" s="223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190">
        <f>A25</f>
        <v>0</v>
      </c>
      <c r="H26" s="191"/>
      <c r="I26" s="191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192">
        <f>CenaCelkem-(ZakladDPHSni+DPHSni+ZakladDPHZakl+DPHZakl)</f>
        <v>0</v>
      </c>
      <c r="H27" s="192"/>
      <c r="I27" s="192"/>
      <c r="J27" s="40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26">
        <f>ZakladDPHSniVypocet+ZakladDPHZaklVypocet</f>
        <v>0</v>
      </c>
      <c r="H28" s="226"/>
      <c r="I28" s="226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25">
        <f>A27</f>
        <v>0</v>
      </c>
      <c r="H29" s="225"/>
      <c r="I29" s="225"/>
      <c r="J29" s="118" t="s">
        <v>72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27"/>
      <c r="E34" s="228"/>
      <c r="G34" s="229"/>
      <c r="H34" s="230"/>
      <c r="I34" s="230"/>
      <c r="J34" s="24"/>
    </row>
    <row r="35" spans="1:10" ht="12.75" customHeight="1" x14ac:dyDescent="0.2">
      <c r="A35" s="2"/>
      <c r="B35" s="2"/>
      <c r="D35" s="219" t="s">
        <v>2</v>
      </c>
      <c r="E35" s="219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57</v>
      </c>
      <c r="C39" s="231"/>
      <c r="D39" s="231"/>
      <c r="E39" s="231"/>
      <c r="F39" s="98">
        <f>'01 9991 Naklady'!AE31+'SO 01 221601 Pol'!AE93+'SO 01 221602 Pol'!AE30+'SO 01 221603 Pol'!AE57+'SO 01 221604 Pol'!AE49</f>
        <v>0</v>
      </c>
      <c r="G39" s="99">
        <f>'01 9991 Naklady'!AF31+'SO 01 221601 Pol'!AF93+'SO 01 221602 Pol'!AF30+'SO 01 221603 Pol'!AF57+'SO 01 221604 Pol'!AF49</f>
        <v>0</v>
      </c>
      <c r="H39" s="100">
        <f t="shared" ref="H39:H47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">
      <c r="A40" s="87">
        <v>2</v>
      </c>
      <c r="B40" s="102"/>
      <c r="C40" s="232" t="s">
        <v>58</v>
      </c>
      <c r="D40" s="232"/>
      <c r="E40" s="232"/>
      <c r="F40" s="103">
        <f>'01 9991 Naklady'!AE31</f>
        <v>0</v>
      </c>
      <c r="G40" s="104">
        <f>'01 9991 Naklady'!AF31</f>
        <v>0</v>
      </c>
      <c r="H40" s="104">
        <f t="shared" si="1"/>
        <v>0</v>
      </c>
      <c r="I40" s="104">
        <f>F40+G40+H40</f>
        <v>0</v>
      </c>
      <c r="J40" s="105" t="str">
        <f>IF(CenaCelkemVypocet=0,"",I40/CenaCelkemVypocet*100)</f>
        <v/>
      </c>
    </row>
    <row r="41" spans="1:10" ht="25.5" customHeight="1" x14ac:dyDescent="0.2">
      <c r="A41" s="87">
        <v>3</v>
      </c>
      <c r="B41" s="106" t="s">
        <v>59</v>
      </c>
      <c r="C41" s="231" t="s">
        <v>60</v>
      </c>
      <c r="D41" s="231"/>
      <c r="E41" s="231"/>
      <c r="F41" s="107">
        <f>'01 9991 Naklady'!AE31</f>
        <v>0</v>
      </c>
      <c r="G41" s="100">
        <f>'01 9991 Naklady'!AF31</f>
        <v>0</v>
      </c>
      <c r="H41" s="100">
        <f t="shared" si="1"/>
        <v>0</v>
      </c>
      <c r="I41" s="100">
        <f>F41+G41+H41</f>
        <v>0</v>
      </c>
      <c r="J41" s="101" t="str">
        <f>IF(CenaCelkemVypocet=0,"",I41/CenaCelkemVypocet*100)</f>
        <v/>
      </c>
    </row>
    <row r="42" spans="1:10" ht="25.5" customHeight="1" x14ac:dyDescent="0.2">
      <c r="A42" s="87">
        <v>2</v>
      </c>
      <c r="B42" s="102"/>
      <c r="C42" s="232" t="s">
        <v>61</v>
      </c>
      <c r="D42" s="232"/>
      <c r="E42" s="232"/>
      <c r="F42" s="103"/>
      <c r="G42" s="104"/>
      <c r="H42" s="104">
        <f t="shared" si="1"/>
        <v>0</v>
      </c>
      <c r="I42" s="104"/>
      <c r="J42" s="105"/>
    </row>
    <row r="43" spans="1:10" ht="25.5" customHeight="1" x14ac:dyDescent="0.2">
      <c r="A43" s="87">
        <v>2</v>
      </c>
      <c r="B43" s="102" t="s">
        <v>62</v>
      </c>
      <c r="C43" s="232" t="s">
        <v>44</v>
      </c>
      <c r="D43" s="232"/>
      <c r="E43" s="232"/>
      <c r="F43" s="103">
        <f>'SO 01 221601 Pol'!AE93+'SO 01 221602 Pol'!AE30+'SO 01 221603 Pol'!AE57+'SO 01 221604 Pol'!AE49</f>
        <v>0</v>
      </c>
      <c r="G43" s="104">
        <f>'SO 01 221601 Pol'!AF93+'SO 01 221602 Pol'!AF30+'SO 01 221603 Pol'!AF57+'SO 01 221604 Pol'!AF49</f>
        <v>0</v>
      </c>
      <c r="H43" s="104">
        <f t="shared" si="1"/>
        <v>0</v>
      </c>
      <c r="I43" s="104">
        <f>F43+G43+H43</f>
        <v>0</v>
      </c>
      <c r="J43" s="105" t="str">
        <f>IF(CenaCelkemVypocet=0,"",I43/CenaCelkemVypocet*100)</f>
        <v/>
      </c>
    </row>
    <row r="44" spans="1:10" ht="25.5" customHeight="1" x14ac:dyDescent="0.2">
      <c r="A44" s="87">
        <v>3</v>
      </c>
      <c r="B44" s="106" t="s">
        <v>63</v>
      </c>
      <c r="C44" s="231" t="s">
        <v>64</v>
      </c>
      <c r="D44" s="231"/>
      <c r="E44" s="231"/>
      <c r="F44" s="107">
        <f>'SO 01 221601 Pol'!AE93</f>
        <v>0</v>
      </c>
      <c r="G44" s="100">
        <f>'SO 01 221601 Pol'!AF93</f>
        <v>0</v>
      </c>
      <c r="H44" s="100">
        <f t="shared" si="1"/>
        <v>0</v>
      </c>
      <c r="I44" s="100">
        <f>F44+G44+H44</f>
        <v>0</v>
      </c>
      <c r="J44" s="101" t="str">
        <f>IF(CenaCelkemVypocet=0,"",I44/CenaCelkemVypocet*100)</f>
        <v/>
      </c>
    </row>
    <row r="45" spans="1:10" ht="25.5" customHeight="1" x14ac:dyDescent="0.2">
      <c r="A45" s="87">
        <v>3</v>
      </c>
      <c r="B45" s="106" t="s">
        <v>65</v>
      </c>
      <c r="C45" s="231" t="s">
        <v>66</v>
      </c>
      <c r="D45" s="231"/>
      <c r="E45" s="231"/>
      <c r="F45" s="107">
        <f>'SO 01 221602 Pol'!AE30</f>
        <v>0</v>
      </c>
      <c r="G45" s="100">
        <f>'SO 01 221602 Pol'!AF30</f>
        <v>0</v>
      </c>
      <c r="H45" s="100">
        <f t="shared" si="1"/>
        <v>0</v>
      </c>
      <c r="I45" s="100">
        <f>F45+G45+H45</f>
        <v>0</v>
      </c>
      <c r="J45" s="101" t="str">
        <f>IF(CenaCelkemVypocet=0,"",I45/CenaCelkemVypocet*100)</f>
        <v/>
      </c>
    </row>
    <row r="46" spans="1:10" ht="25.5" customHeight="1" x14ac:dyDescent="0.2">
      <c r="A46" s="87">
        <v>3</v>
      </c>
      <c r="B46" s="106" t="s">
        <v>67</v>
      </c>
      <c r="C46" s="231" t="s">
        <v>68</v>
      </c>
      <c r="D46" s="231"/>
      <c r="E46" s="231"/>
      <c r="F46" s="107">
        <f>'SO 01 221603 Pol'!AE57</f>
        <v>0</v>
      </c>
      <c r="G46" s="100">
        <f>'SO 01 221603 Pol'!AF57</f>
        <v>0</v>
      </c>
      <c r="H46" s="100">
        <f t="shared" si="1"/>
        <v>0</v>
      </c>
      <c r="I46" s="100">
        <f>F46+G46+H46</f>
        <v>0</v>
      </c>
      <c r="J46" s="101" t="str">
        <f>IF(CenaCelkemVypocet=0,"",I46/CenaCelkemVypocet*100)</f>
        <v/>
      </c>
    </row>
    <row r="47" spans="1:10" ht="25.5" customHeight="1" x14ac:dyDescent="0.2">
      <c r="A47" s="87">
        <v>3</v>
      </c>
      <c r="B47" s="106" t="s">
        <v>69</v>
      </c>
      <c r="C47" s="231" t="s">
        <v>70</v>
      </c>
      <c r="D47" s="231"/>
      <c r="E47" s="231"/>
      <c r="F47" s="107">
        <f>'SO 01 221604 Pol'!AE49</f>
        <v>0</v>
      </c>
      <c r="G47" s="100">
        <f>'SO 01 221604 Pol'!AF49</f>
        <v>0</v>
      </c>
      <c r="H47" s="100">
        <f t="shared" si="1"/>
        <v>0</v>
      </c>
      <c r="I47" s="100">
        <f>F47+G47+H47</f>
        <v>0</v>
      </c>
      <c r="J47" s="101" t="str">
        <f>IF(CenaCelkemVypocet=0,"",I47/CenaCelkemVypocet*100)</f>
        <v/>
      </c>
    </row>
    <row r="48" spans="1:10" ht="25.5" customHeight="1" x14ac:dyDescent="0.2">
      <c r="A48" s="87"/>
      <c r="B48" s="233" t="s">
        <v>71</v>
      </c>
      <c r="C48" s="234"/>
      <c r="D48" s="234"/>
      <c r="E48" s="235"/>
      <c r="F48" s="108">
        <f>SUMIF(A39:A47,"=1",F39:F47)</f>
        <v>0</v>
      </c>
      <c r="G48" s="109">
        <f>SUMIF(A39:A47,"=1",G39:G47)</f>
        <v>0</v>
      </c>
      <c r="H48" s="109">
        <f>SUMIF(A39:A47,"=1",H39:H47)</f>
        <v>0</v>
      </c>
      <c r="I48" s="109">
        <f>SUMIF(A39:A47,"=1",I39:I47)</f>
        <v>0</v>
      </c>
      <c r="J48" s="110">
        <f>SUMIF(A39:A47,"=1",J39:J47)</f>
        <v>0</v>
      </c>
    </row>
    <row r="50" spans="1:52" x14ac:dyDescent="0.2">
      <c r="A50" t="s">
        <v>73</v>
      </c>
      <c r="B50" t="s">
        <v>74</v>
      </c>
    </row>
    <row r="51" spans="1:52" x14ac:dyDescent="0.2">
      <c r="A51" t="s">
        <v>75</v>
      </c>
      <c r="B51" t="s">
        <v>76</v>
      </c>
    </row>
    <row r="52" spans="1:52" x14ac:dyDescent="0.2">
      <c r="A52" t="s">
        <v>77</v>
      </c>
      <c r="B52" t="s">
        <v>78</v>
      </c>
    </row>
    <row r="53" spans="1:52" x14ac:dyDescent="0.2">
      <c r="A53" t="s">
        <v>75</v>
      </c>
      <c r="B53" t="s">
        <v>79</v>
      </c>
    </row>
    <row r="54" spans="1:52" x14ac:dyDescent="0.2">
      <c r="A54" t="s">
        <v>77</v>
      </c>
      <c r="B54" t="s">
        <v>80</v>
      </c>
    </row>
    <row r="55" spans="1:52" x14ac:dyDescent="0.2">
      <c r="B55" s="236" t="s">
        <v>81</v>
      </c>
      <c r="C55" s="236"/>
      <c r="D55" s="236"/>
      <c r="E55" s="236"/>
      <c r="F55" s="236"/>
      <c r="G55" s="236"/>
      <c r="H55" s="236"/>
      <c r="I55" s="236"/>
      <c r="J55" s="236"/>
      <c r="AZ55" s="119" t="str">
        <f>B55</f>
        <v>Oprava spárování klenby nad schodištěm bude soušástí následné opravy</v>
      </c>
    </row>
    <row r="56" spans="1:52" x14ac:dyDescent="0.2">
      <c r="A56" t="s">
        <v>77</v>
      </c>
      <c r="B56" t="s">
        <v>82</v>
      </c>
    </row>
    <row r="57" spans="1:52" x14ac:dyDescent="0.2">
      <c r="A57" t="s">
        <v>77</v>
      </c>
      <c r="B57" t="s">
        <v>83</v>
      </c>
    </row>
    <row r="58" spans="1:52" x14ac:dyDescent="0.2">
      <c r="A58" t="s">
        <v>77</v>
      </c>
      <c r="B58" t="s">
        <v>84</v>
      </c>
    </row>
    <row r="61" spans="1:52" ht="15.75" x14ac:dyDescent="0.25">
      <c r="B61" s="120" t="s">
        <v>85</v>
      </c>
    </row>
    <row r="63" spans="1:52" ht="25.5" customHeight="1" x14ac:dyDescent="0.2">
      <c r="A63" s="122"/>
      <c r="B63" s="125" t="s">
        <v>17</v>
      </c>
      <c r="C63" s="125" t="s">
        <v>5</v>
      </c>
      <c r="D63" s="126"/>
      <c r="E63" s="126"/>
      <c r="F63" s="127" t="s">
        <v>86</v>
      </c>
      <c r="G63" s="127" t="s">
        <v>30</v>
      </c>
      <c r="H63" s="127" t="s">
        <v>31</v>
      </c>
      <c r="I63" s="127" t="s">
        <v>29</v>
      </c>
      <c r="J63" s="127" t="s">
        <v>0</v>
      </c>
    </row>
    <row r="64" spans="1:52" ht="36.75" customHeight="1" x14ac:dyDescent="0.2">
      <c r="A64" s="123"/>
      <c r="B64" s="128" t="s">
        <v>87</v>
      </c>
      <c r="C64" s="237" t="s">
        <v>88</v>
      </c>
      <c r="D64" s="238"/>
      <c r="E64" s="238"/>
      <c r="F64" s="135" t="s">
        <v>24</v>
      </c>
      <c r="G64" s="136">
        <f>'SO 01 221601 Pol'!I8+'SO 01 221602 Pol'!I8+'SO 01 221603 Pol'!I8+'SO 01 221604 Pol'!I8</f>
        <v>0</v>
      </c>
      <c r="H64" s="136">
        <f>'SO 01 221601 Pol'!K8+'SO 01 221602 Pol'!K8+'SO 01 221603 Pol'!K8+'SO 01 221604 Pol'!K8</f>
        <v>0</v>
      </c>
      <c r="I64" s="136">
        <f t="shared" ref="I64:I74" si="2">G64+H64</f>
        <v>0</v>
      </c>
      <c r="J64" s="132" t="str">
        <f>IF(I75=0,"",I64/I75*100)</f>
        <v/>
      </c>
    </row>
    <row r="65" spans="1:10" ht="36.75" customHeight="1" x14ac:dyDescent="0.2">
      <c r="A65" s="123"/>
      <c r="B65" s="128" t="s">
        <v>89</v>
      </c>
      <c r="C65" s="237" t="s">
        <v>90</v>
      </c>
      <c r="D65" s="238"/>
      <c r="E65" s="238"/>
      <c r="F65" s="135" t="s">
        <v>24</v>
      </c>
      <c r="G65" s="136">
        <f>'SO 01 221601 Pol'!I26+'SO 01 221602 Pol'!I20+'SO 01 221603 Pol'!I33</f>
        <v>0</v>
      </c>
      <c r="H65" s="136">
        <f>'SO 01 221601 Pol'!K26+'SO 01 221602 Pol'!K20+'SO 01 221603 Pol'!K33</f>
        <v>0</v>
      </c>
      <c r="I65" s="136">
        <f t="shared" si="2"/>
        <v>0</v>
      </c>
      <c r="J65" s="132" t="str">
        <f>IF(I75=0,"",I65/I75*100)</f>
        <v/>
      </c>
    </row>
    <row r="66" spans="1:10" ht="36.75" customHeight="1" x14ac:dyDescent="0.2">
      <c r="A66" s="123"/>
      <c r="B66" s="128" t="s">
        <v>91</v>
      </c>
      <c r="C66" s="237" t="s">
        <v>92</v>
      </c>
      <c r="D66" s="238"/>
      <c r="E66" s="238"/>
      <c r="F66" s="135" t="s">
        <v>24</v>
      </c>
      <c r="G66" s="136">
        <f>'SO 01 221601 Pol'!I51+'SO 01 221603 Pol'!I48+'SO 01 221604 Pol'!I23</f>
        <v>0</v>
      </c>
      <c r="H66" s="136">
        <f>'SO 01 221601 Pol'!K51+'SO 01 221603 Pol'!K48+'SO 01 221604 Pol'!K23</f>
        <v>0</v>
      </c>
      <c r="I66" s="136">
        <f t="shared" si="2"/>
        <v>0</v>
      </c>
      <c r="J66" s="132" t="str">
        <f>IF(I75=0,"",I66/I75*100)</f>
        <v/>
      </c>
    </row>
    <row r="67" spans="1:10" ht="36.75" customHeight="1" x14ac:dyDescent="0.2">
      <c r="A67" s="123"/>
      <c r="B67" s="128" t="s">
        <v>93</v>
      </c>
      <c r="C67" s="237" t="s">
        <v>94</v>
      </c>
      <c r="D67" s="238"/>
      <c r="E67" s="238"/>
      <c r="F67" s="135" t="s">
        <v>24</v>
      </c>
      <c r="G67" s="136">
        <f>'SO 01 221601 Pol'!I58+'SO 01 221604 Pol'!I31</f>
        <v>0</v>
      </c>
      <c r="H67" s="136">
        <f>'SO 01 221601 Pol'!K58+'SO 01 221604 Pol'!K31</f>
        <v>0</v>
      </c>
      <c r="I67" s="136">
        <f t="shared" si="2"/>
        <v>0</v>
      </c>
      <c r="J67" s="132" t="str">
        <f>IF(I75=0,"",I67/I75*100)</f>
        <v/>
      </c>
    </row>
    <row r="68" spans="1:10" ht="36.75" customHeight="1" x14ac:dyDescent="0.2">
      <c r="A68" s="123"/>
      <c r="B68" s="128" t="s">
        <v>95</v>
      </c>
      <c r="C68" s="237" t="s">
        <v>96</v>
      </c>
      <c r="D68" s="238"/>
      <c r="E68" s="238"/>
      <c r="F68" s="135" t="s">
        <v>24</v>
      </c>
      <c r="G68" s="136">
        <f>'SO 01 221601 Pol'!I65</f>
        <v>0</v>
      </c>
      <c r="H68" s="136">
        <f>'SO 01 221601 Pol'!K65</f>
        <v>0</v>
      </c>
      <c r="I68" s="136">
        <f t="shared" si="2"/>
        <v>0</v>
      </c>
      <c r="J68" s="132" t="str">
        <f>IF(I75=0,"",I68/I75*100)</f>
        <v/>
      </c>
    </row>
    <row r="69" spans="1:10" ht="36.75" customHeight="1" x14ac:dyDescent="0.2">
      <c r="A69" s="123"/>
      <c r="B69" s="128" t="s">
        <v>97</v>
      </c>
      <c r="C69" s="237" t="s">
        <v>98</v>
      </c>
      <c r="D69" s="238"/>
      <c r="E69" s="238"/>
      <c r="F69" s="135" t="s">
        <v>24</v>
      </c>
      <c r="G69" s="136">
        <f>'SO 01 221601 Pol'!I69+'SO 01 221602 Pol'!I25+'SO 01 221603 Pol'!I52+'SO 01 221604 Pol'!I35</f>
        <v>0</v>
      </c>
      <c r="H69" s="136">
        <f>'SO 01 221601 Pol'!K69+'SO 01 221602 Pol'!K25+'SO 01 221603 Pol'!K52+'SO 01 221604 Pol'!K35</f>
        <v>0</v>
      </c>
      <c r="I69" s="136">
        <f t="shared" si="2"/>
        <v>0</v>
      </c>
      <c r="J69" s="132" t="str">
        <f>IF(I75=0,"",I69/I75*100)</f>
        <v/>
      </c>
    </row>
    <row r="70" spans="1:10" ht="36.75" customHeight="1" x14ac:dyDescent="0.2">
      <c r="A70" s="123"/>
      <c r="B70" s="128" t="s">
        <v>99</v>
      </c>
      <c r="C70" s="237" t="s">
        <v>100</v>
      </c>
      <c r="D70" s="238"/>
      <c r="E70" s="238"/>
      <c r="F70" s="135" t="s">
        <v>25</v>
      </c>
      <c r="G70" s="136">
        <f>'SO 01 221601 Pol'!I73</f>
        <v>0</v>
      </c>
      <c r="H70" s="136">
        <f>'SO 01 221601 Pol'!K73</f>
        <v>0</v>
      </c>
      <c r="I70" s="136">
        <f t="shared" si="2"/>
        <v>0</v>
      </c>
      <c r="J70" s="132" t="str">
        <f>IF(I75=0,"",I70/I75*100)</f>
        <v/>
      </c>
    </row>
    <row r="71" spans="1:10" ht="36.75" customHeight="1" x14ac:dyDescent="0.2">
      <c r="A71" s="123"/>
      <c r="B71" s="128" t="s">
        <v>101</v>
      </c>
      <c r="C71" s="237" t="s">
        <v>102</v>
      </c>
      <c r="D71" s="238"/>
      <c r="E71" s="238"/>
      <c r="F71" s="135" t="s">
        <v>25</v>
      </c>
      <c r="G71" s="136">
        <f>'SO 01 221604 Pol'!I39</f>
        <v>0</v>
      </c>
      <c r="H71" s="136">
        <f>'SO 01 221604 Pol'!K39</f>
        <v>0</v>
      </c>
      <c r="I71" s="136">
        <f t="shared" si="2"/>
        <v>0</v>
      </c>
      <c r="J71" s="132" t="str">
        <f>IF(I75=0,"",I71/I75*100)</f>
        <v/>
      </c>
    </row>
    <row r="72" spans="1:10" ht="36.75" customHeight="1" x14ac:dyDescent="0.2">
      <c r="A72" s="123"/>
      <c r="B72" s="128" t="s">
        <v>103</v>
      </c>
      <c r="C72" s="237" t="s">
        <v>104</v>
      </c>
      <c r="D72" s="238"/>
      <c r="E72" s="238"/>
      <c r="F72" s="135" t="s">
        <v>25</v>
      </c>
      <c r="G72" s="136">
        <f>'SO 01 221601 Pol'!I82</f>
        <v>0</v>
      </c>
      <c r="H72" s="136">
        <f>'SO 01 221601 Pol'!K82</f>
        <v>0</v>
      </c>
      <c r="I72" s="136">
        <f t="shared" si="2"/>
        <v>0</v>
      </c>
      <c r="J72" s="132" t="str">
        <f>IF(I75=0,"",I72/I75*100)</f>
        <v/>
      </c>
    </row>
    <row r="73" spans="1:10" ht="36.75" customHeight="1" x14ac:dyDescent="0.2">
      <c r="A73" s="123"/>
      <c r="B73" s="128" t="s">
        <v>105</v>
      </c>
      <c r="C73" s="237" t="s">
        <v>27</v>
      </c>
      <c r="D73" s="238"/>
      <c r="E73" s="238"/>
      <c r="F73" s="135" t="s">
        <v>105</v>
      </c>
      <c r="G73" s="136">
        <f>'01 9991 Naklady'!I8</f>
        <v>0</v>
      </c>
      <c r="H73" s="136">
        <f>'01 9991 Naklady'!K8</f>
        <v>0</v>
      </c>
      <c r="I73" s="136">
        <f t="shared" si="2"/>
        <v>0</v>
      </c>
      <c r="J73" s="132" t="str">
        <f>IF(I75=0,"",I73/I75*100)</f>
        <v/>
      </c>
    </row>
    <row r="74" spans="1:10" ht="36.75" customHeight="1" x14ac:dyDescent="0.2">
      <c r="A74" s="123"/>
      <c r="B74" s="128" t="s">
        <v>106</v>
      </c>
      <c r="C74" s="237" t="s">
        <v>28</v>
      </c>
      <c r="D74" s="238"/>
      <c r="E74" s="238"/>
      <c r="F74" s="135" t="s">
        <v>106</v>
      </c>
      <c r="G74" s="136">
        <f>'01 9991 Naklady'!I20</f>
        <v>0</v>
      </c>
      <c r="H74" s="136">
        <f>'01 9991 Naklady'!K20</f>
        <v>0</v>
      </c>
      <c r="I74" s="136">
        <f t="shared" si="2"/>
        <v>0</v>
      </c>
      <c r="J74" s="132" t="str">
        <f>IF(I75=0,"",I74/I75*100)</f>
        <v/>
      </c>
    </row>
    <row r="75" spans="1:10" ht="25.5" customHeight="1" x14ac:dyDescent="0.2">
      <c r="A75" s="124"/>
      <c r="B75" s="129" t="s">
        <v>1</v>
      </c>
      <c r="C75" s="130"/>
      <c r="D75" s="131"/>
      <c r="E75" s="131"/>
      <c r="F75" s="137"/>
      <c r="G75" s="138">
        <f>SUM(G64:G74)</f>
        <v>0</v>
      </c>
      <c r="H75" s="138">
        <f>SUM(H64:H74)</f>
        <v>0</v>
      </c>
      <c r="I75" s="138">
        <f>SUM(I64:I74)</f>
        <v>0</v>
      </c>
      <c r="J75" s="133">
        <f>SUM(J64:J74)</f>
        <v>0</v>
      </c>
    </row>
    <row r="76" spans="1:10" x14ac:dyDescent="0.2">
      <c r="F76" s="86"/>
      <c r="G76" s="86"/>
      <c r="H76" s="86"/>
      <c r="I76" s="86"/>
      <c r="J76" s="134"/>
    </row>
    <row r="77" spans="1:10" x14ac:dyDescent="0.2">
      <c r="F77" s="86"/>
      <c r="G77" s="86"/>
      <c r="H77" s="86"/>
      <c r="I77" s="86"/>
      <c r="J77" s="134"/>
    </row>
    <row r="78" spans="1:10" x14ac:dyDescent="0.2">
      <c r="F78" s="86"/>
      <c r="G78" s="86"/>
      <c r="H78" s="86"/>
      <c r="I78" s="86"/>
      <c r="J78" s="134"/>
    </row>
  </sheetData>
  <sheetProtection algorithmName="SHA-512" hashValue="QB+4hIIwArBavB0N/csHpWxzYT66G4y++/0P4drsR1n2HfoGemkNiqMGfEAOAgQ15s0Nwr1xPI6O5dT28u5D1g==" saltValue="jI2yXBVx6PKj9gjcoHueI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3:E73"/>
    <mergeCell ref="C74:E74"/>
    <mergeCell ref="C68:E68"/>
    <mergeCell ref="C69:E69"/>
    <mergeCell ref="C70:E70"/>
    <mergeCell ref="C71:E71"/>
    <mergeCell ref="C72:E72"/>
    <mergeCell ref="B55:J55"/>
    <mergeCell ref="C64:E64"/>
    <mergeCell ref="C65:E65"/>
    <mergeCell ref="C66:E66"/>
    <mergeCell ref="C67:E67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9" t="s">
        <v>6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49" t="s">
        <v>7</v>
      </c>
      <c r="B2" s="48"/>
      <c r="C2" s="241"/>
      <c r="D2" s="241"/>
      <c r="E2" s="241"/>
      <c r="F2" s="241"/>
      <c r="G2" s="242"/>
    </row>
    <row r="3" spans="1:7" ht="24.95" customHeight="1" x14ac:dyDescent="0.2">
      <c r="A3" s="49" t="s">
        <v>8</v>
      </c>
      <c r="B3" s="48"/>
      <c r="C3" s="241"/>
      <c r="D3" s="241"/>
      <c r="E3" s="241"/>
      <c r="F3" s="241"/>
      <c r="G3" s="242"/>
    </row>
    <row r="4" spans="1:7" ht="24.95" customHeight="1" x14ac:dyDescent="0.2">
      <c r="A4" s="49" t="s">
        <v>9</v>
      </c>
      <c r="B4" s="48"/>
      <c r="C4" s="241"/>
      <c r="D4" s="241"/>
      <c r="E4" s="241"/>
      <c r="F4" s="241"/>
      <c r="G4" s="242"/>
    </row>
    <row r="5" spans="1:7" x14ac:dyDescent="0.2">
      <c r="B5" s="4"/>
      <c r="C5" s="5"/>
      <c r="D5" s="6"/>
    </row>
  </sheetData>
  <sheetProtection algorithmName="SHA-512" hashValue="epPzTL9n5Mzk5Z+PeYfJZMpO+5eqB5QVUHFrvuZ+9IJ+VLwHzrWWr6gyUrRS3pNAaYfxykx2JCshYcMuDBqnqQ==" saltValue="7oFNLqcL2SPQPkZ+kfKHG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1" customWidth="1"/>
    <col min="3" max="3" width="63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5" t="s">
        <v>107</v>
      </c>
      <c r="B1" s="245"/>
      <c r="C1" s="245"/>
      <c r="D1" s="245"/>
      <c r="E1" s="245"/>
      <c r="F1" s="245"/>
      <c r="G1" s="245"/>
      <c r="AG1" t="s">
        <v>108</v>
      </c>
    </row>
    <row r="2" spans="1:60" ht="25.15" customHeight="1" x14ac:dyDescent="0.2">
      <c r="A2" s="49" t="s">
        <v>7</v>
      </c>
      <c r="B2" s="48" t="s">
        <v>43</v>
      </c>
      <c r="C2" s="246" t="s">
        <v>44</v>
      </c>
      <c r="D2" s="247"/>
      <c r="E2" s="247"/>
      <c r="F2" s="247"/>
      <c r="G2" s="248"/>
      <c r="AG2" t="s">
        <v>109</v>
      </c>
    </row>
    <row r="3" spans="1:60" ht="25.15" customHeight="1" x14ac:dyDescent="0.2">
      <c r="A3" s="49" t="s">
        <v>8</v>
      </c>
      <c r="B3" s="48" t="s">
        <v>110</v>
      </c>
      <c r="C3" s="246" t="s">
        <v>111</v>
      </c>
      <c r="D3" s="247"/>
      <c r="E3" s="247"/>
      <c r="F3" s="247"/>
      <c r="G3" s="248"/>
      <c r="AC3" s="121" t="s">
        <v>112</v>
      </c>
      <c r="AG3" t="s">
        <v>113</v>
      </c>
    </row>
    <row r="4" spans="1:60" ht="25.15" customHeight="1" x14ac:dyDescent="0.2">
      <c r="A4" s="140" t="s">
        <v>9</v>
      </c>
      <c r="B4" s="141" t="s">
        <v>59</v>
      </c>
      <c r="C4" s="249" t="s">
        <v>60</v>
      </c>
      <c r="D4" s="250"/>
      <c r="E4" s="250"/>
      <c r="F4" s="250"/>
      <c r="G4" s="251"/>
      <c r="AG4" t="s">
        <v>114</v>
      </c>
    </row>
    <row r="5" spans="1:60" x14ac:dyDescent="0.2">
      <c r="D5" s="10"/>
    </row>
    <row r="6" spans="1:60" ht="38.25" x14ac:dyDescent="0.2">
      <c r="A6" s="143" t="s">
        <v>115</v>
      </c>
      <c r="B6" s="145" t="s">
        <v>116</v>
      </c>
      <c r="C6" s="145" t="s">
        <v>117</v>
      </c>
      <c r="D6" s="144" t="s">
        <v>118</v>
      </c>
      <c r="E6" s="143" t="s">
        <v>119</v>
      </c>
      <c r="F6" s="142" t="s">
        <v>120</v>
      </c>
      <c r="G6" s="143" t="s">
        <v>29</v>
      </c>
      <c r="H6" s="146" t="s">
        <v>30</v>
      </c>
      <c r="I6" s="146" t="s">
        <v>121</v>
      </c>
      <c r="J6" s="146" t="s">
        <v>31</v>
      </c>
      <c r="K6" s="146" t="s">
        <v>122</v>
      </c>
      <c r="L6" s="146" t="s">
        <v>123</v>
      </c>
      <c r="M6" s="146" t="s">
        <v>124</v>
      </c>
      <c r="N6" s="146" t="s">
        <v>125</v>
      </c>
      <c r="O6" s="146" t="s">
        <v>126</v>
      </c>
      <c r="P6" s="146" t="s">
        <v>127</v>
      </c>
      <c r="Q6" s="146" t="s">
        <v>128</v>
      </c>
      <c r="R6" s="146" t="s">
        <v>129</v>
      </c>
      <c r="S6" s="146" t="s">
        <v>130</v>
      </c>
      <c r="T6" s="146" t="s">
        <v>131</v>
      </c>
      <c r="U6" s="146" t="s">
        <v>132</v>
      </c>
      <c r="V6" s="146" t="s">
        <v>133</v>
      </c>
      <c r="W6" s="146" t="s">
        <v>134</v>
      </c>
      <c r="X6" s="146" t="s">
        <v>135</v>
      </c>
      <c r="Y6" s="146" t="s">
        <v>136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137</v>
      </c>
      <c r="B8" s="162" t="s">
        <v>105</v>
      </c>
      <c r="C8" s="177" t="s">
        <v>27</v>
      </c>
      <c r="D8" s="163"/>
      <c r="E8" s="164"/>
      <c r="F8" s="165"/>
      <c r="G8" s="165">
        <f>SUMIF(AG9:AG19,"&lt;&gt;NOR",G9:G19)</f>
        <v>0</v>
      </c>
      <c r="H8" s="165"/>
      <c r="I8" s="165">
        <f>SUM(I9:I19)</f>
        <v>0</v>
      </c>
      <c r="J8" s="165"/>
      <c r="K8" s="165">
        <f>SUM(K9:K19)</f>
        <v>0</v>
      </c>
      <c r="L8" s="165"/>
      <c r="M8" s="165">
        <f>SUM(M9:M19)</f>
        <v>0</v>
      </c>
      <c r="N8" s="164"/>
      <c r="O8" s="164">
        <f>SUM(O9:O19)</f>
        <v>259.52999999999997</v>
      </c>
      <c r="P8" s="164"/>
      <c r="Q8" s="164">
        <f>SUM(Q9:Q19)</f>
        <v>0</v>
      </c>
      <c r="R8" s="165"/>
      <c r="S8" s="165"/>
      <c r="T8" s="166"/>
      <c r="U8" s="160"/>
      <c r="V8" s="160">
        <f>SUM(V9:V19)</f>
        <v>4568.66</v>
      </c>
      <c r="W8" s="160"/>
      <c r="X8" s="160"/>
      <c r="Y8" s="160"/>
      <c r="AG8" t="s">
        <v>138</v>
      </c>
    </row>
    <row r="9" spans="1:60" outlineLevel="1" x14ac:dyDescent="0.2">
      <c r="A9" s="168">
        <v>1</v>
      </c>
      <c r="B9" s="169" t="s">
        <v>139</v>
      </c>
      <c r="C9" s="178" t="s">
        <v>140</v>
      </c>
      <c r="D9" s="170" t="s">
        <v>141</v>
      </c>
      <c r="E9" s="171">
        <v>50</v>
      </c>
      <c r="F9" s="172">
        <f>H9+J9</f>
        <v>0</v>
      </c>
      <c r="G9" s="172">
        <f>ROUND(E9*F9,2)</f>
        <v>0</v>
      </c>
      <c r="H9" s="173"/>
      <c r="I9" s="172">
        <f>ROUND(E9*H9,2)</f>
        <v>0</v>
      </c>
      <c r="J9" s="173"/>
      <c r="K9" s="172">
        <f>ROUND(E9*J9,2)</f>
        <v>0</v>
      </c>
      <c r="L9" s="172">
        <v>21</v>
      </c>
      <c r="M9" s="172">
        <f>G9*(1+L9/100)</f>
        <v>0</v>
      </c>
      <c r="N9" s="171">
        <v>5.1905599999999996</v>
      </c>
      <c r="O9" s="171">
        <f>ROUND(E9*N9,2)</f>
        <v>259.52999999999997</v>
      </c>
      <c r="P9" s="171">
        <v>0</v>
      </c>
      <c r="Q9" s="171">
        <f>ROUND(E9*P9,2)</f>
        <v>0</v>
      </c>
      <c r="R9" s="172"/>
      <c r="S9" s="172" t="s">
        <v>142</v>
      </c>
      <c r="T9" s="174" t="s">
        <v>143</v>
      </c>
      <c r="U9" s="158">
        <v>91.373239999999996</v>
      </c>
      <c r="V9" s="158">
        <f>ROUND(E9*U9,2)</f>
        <v>4568.66</v>
      </c>
      <c r="W9" s="158"/>
      <c r="X9" s="158" t="s">
        <v>144</v>
      </c>
      <c r="Y9" s="158" t="s">
        <v>145</v>
      </c>
      <c r="Z9" s="147"/>
      <c r="AA9" s="147"/>
      <c r="AB9" s="147"/>
      <c r="AC9" s="147"/>
      <c r="AD9" s="147"/>
      <c r="AE9" s="147"/>
      <c r="AF9" s="147"/>
      <c r="AG9" s="147" t="s">
        <v>146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2"/>
      <c r="D10" s="253"/>
      <c r="E10" s="253"/>
      <c r="F10" s="253"/>
      <c r="G10" s="25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147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8">
        <v>2</v>
      </c>
      <c r="B11" s="169" t="s">
        <v>148</v>
      </c>
      <c r="C11" s="178" t="s">
        <v>149</v>
      </c>
      <c r="D11" s="170" t="s">
        <v>0</v>
      </c>
      <c r="E11" s="171">
        <v>1</v>
      </c>
      <c r="F11" s="172">
        <f>H11+J11</f>
        <v>0</v>
      </c>
      <c r="G11" s="172">
        <f>ROUND(E11*F11,2)</f>
        <v>0</v>
      </c>
      <c r="H11" s="173"/>
      <c r="I11" s="172">
        <f>ROUND(E11*H11,2)</f>
        <v>0</v>
      </c>
      <c r="J11" s="173"/>
      <c r="K11" s="172">
        <f>ROUND(E11*J11,2)</f>
        <v>0</v>
      </c>
      <c r="L11" s="172">
        <v>21</v>
      </c>
      <c r="M11" s="172">
        <f>G11*(1+L11/100)</f>
        <v>0</v>
      </c>
      <c r="N11" s="171">
        <v>0</v>
      </c>
      <c r="O11" s="171">
        <f>ROUND(E11*N11,2)</f>
        <v>0</v>
      </c>
      <c r="P11" s="171">
        <v>0</v>
      </c>
      <c r="Q11" s="171">
        <f>ROUND(E11*P11,2)</f>
        <v>0</v>
      </c>
      <c r="R11" s="172"/>
      <c r="S11" s="172" t="s">
        <v>150</v>
      </c>
      <c r="T11" s="174" t="s">
        <v>143</v>
      </c>
      <c r="U11" s="158">
        <v>0</v>
      </c>
      <c r="V11" s="158">
        <f>ROUND(E11*U11,2)</f>
        <v>0</v>
      </c>
      <c r="W11" s="158"/>
      <c r="X11" s="158" t="s">
        <v>151</v>
      </c>
      <c r="Y11" s="158" t="s">
        <v>145</v>
      </c>
      <c r="Z11" s="147"/>
      <c r="AA11" s="147"/>
      <c r="AB11" s="147"/>
      <c r="AC11" s="147"/>
      <c r="AD11" s="147"/>
      <c r="AE11" s="147"/>
      <c r="AF11" s="147"/>
      <c r="AG11" s="147" t="s">
        <v>152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43" t="s">
        <v>153</v>
      </c>
      <c r="D12" s="244"/>
      <c r="E12" s="244"/>
      <c r="F12" s="244"/>
      <c r="G12" s="244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154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254"/>
      <c r="D13" s="255"/>
      <c r="E13" s="255"/>
      <c r="F13" s="255"/>
      <c r="G13" s="255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147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68">
        <v>3</v>
      </c>
      <c r="B14" s="169" t="s">
        <v>155</v>
      </c>
      <c r="C14" s="178" t="s">
        <v>156</v>
      </c>
      <c r="D14" s="170" t="s">
        <v>157</v>
      </c>
      <c r="E14" s="171">
        <v>1</v>
      </c>
      <c r="F14" s="172">
        <f>H14+J14</f>
        <v>0</v>
      </c>
      <c r="G14" s="172">
        <f>ROUND(E14*F14,2)</f>
        <v>0</v>
      </c>
      <c r="H14" s="173"/>
      <c r="I14" s="172">
        <f>ROUND(E14*H14,2)</f>
        <v>0</v>
      </c>
      <c r="J14" s="173"/>
      <c r="K14" s="172">
        <f>ROUND(E14*J14,2)</f>
        <v>0</v>
      </c>
      <c r="L14" s="172">
        <v>21</v>
      </c>
      <c r="M14" s="172">
        <f>G14*(1+L14/100)</f>
        <v>0</v>
      </c>
      <c r="N14" s="171">
        <v>0</v>
      </c>
      <c r="O14" s="171">
        <f>ROUND(E14*N14,2)</f>
        <v>0</v>
      </c>
      <c r="P14" s="171">
        <v>0</v>
      </c>
      <c r="Q14" s="171">
        <f>ROUND(E14*P14,2)</f>
        <v>0</v>
      </c>
      <c r="R14" s="172"/>
      <c r="S14" s="172" t="s">
        <v>150</v>
      </c>
      <c r="T14" s="174" t="s">
        <v>143</v>
      </c>
      <c r="U14" s="158">
        <v>0</v>
      </c>
      <c r="V14" s="158">
        <f>ROUND(E14*U14,2)</f>
        <v>0</v>
      </c>
      <c r="W14" s="158"/>
      <c r="X14" s="158" t="s">
        <v>151</v>
      </c>
      <c r="Y14" s="158" t="s">
        <v>145</v>
      </c>
      <c r="Z14" s="147"/>
      <c r="AA14" s="147"/>
      <c r="AB14" s="147"/>
      <c r="AC14" s="147"/>
      <c r="AD14" s="147"/>
      <c r="AE14" s="147"/>
      <c r="AF14" s="147"/>
      <c r="AG14" s="147" t="s">
        <v>152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43" t="s">
        <v>158</v>
      </c>
      <c r="D15" s="244"/>
      <c r="E15" s="244"/>
      <c r="F15" s="244"/>
      <c r="G15" s="244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154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4"/>
      <c r="D16" s="255"/>
      <c r="E16" s="255"/>
      <c r="F16" s="255"/>
      <c r="G16" s="255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147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4</v>
      </c>
      <c r="B17" s="169" t="s">
        <v>159</v>
      </c>
      <c r="C17" s="178" t="s">
        <v>160</v>
      </c>
      <c r="D17" s="170" t="s">
        <v>157</v>
      </c>
      <c r="E17" s="171">
        <v>1</v>
      </c>
      <c r="F17" s="172">
        <f>H17+J17</f>
        <v>0</v>
      </c>
      <c r="G17" s="172">
        <f>ROUND(E17*F17,2)</f>
        <v>0</v>
      </c>
      <c r="H17" s="173"/>
      <c r="I17" s="172">
        <f>ROUND(E17*H17,2)</f>
        <v>0</v>
      </c>
      <c r="J17" s="173"/>
      <c r="K17" s="172">
        <f>ROUND(E17*J17,2)</f>
        <v>0</v>
      </c>
      <c r="L17" s="172">
        <v>21</v>
      </c>
      <c r="M17" s="172">
        <f>G17*(1+L17/100)</f>
        <v>0</v>
      </c>
      <c r="N17" s="171">
        <v>0</v>
      </c>
      <c r="O17" s="171">
        <f>ROUND(E17*N17,2)</f>
        <v>0</v>
      </c>
      <c r="P17" s="171">
        <v>0</v>
      </c>
      <c r="Q17" s="171">
        <f>ROUND(E17*P17,2)</f>
        <v>0</v>
      </c>
      <c r="R17" s="172"/>
      <c r="S17" s="172" t="s">
        <v>142</v>
      </c>
      <c r="T17" s="174" t="s">
        <v>143</v>
      </c>
      <c r="U17" s="158">
        <v>0</v>
      </c>
      <c r="V17" s="158">
        <f>ROUND(E17*U17,2)</f>
        <v>0</v>
      </c>
      <c r="W17" s="158"/>
      <c r="X17" s="158" t="s">
        <v>151</v>
      </c>
      <c r="Y17" s="158" t="s">
        <v>145</v>
      </c>
      <c r="Z17" s="147"/>
      <c r="AA17" s="147"/>
      <c r="AB17" s="147"/>
      <c r="AC17" s="147"/>
      <c r="AD17" s="147"/>
      <c r="AE17" s="147"/>
      <c r="AF17" s="147"/>
      <c r="AG17" s="147" t="s">
        <v>161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43" t="s">
        <v>158</v>
      </c>
      <c r="D18" s="244"/>
      <c r="E18" s="244"/>
      <c r="F18" s="244"/>
      <c r="G18" s="244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154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4"/>
      <c r="D19" s="255"/>
      <c r="E19" s="255"/>
      <c r="F19" s="255"/>
      <c r="G19" s="255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1" t="s">
        <v>137</v>
      </c>
      <c r="B20" s="162" t="s">
        <v>106</v>
      </c>
      <c r="C20" s="177" t="s">
        <v>28</v>
      </c>
      <c r="D20" s="163"/>
      <c r="E20" s="164"/>
      <c r="F20" s="165"/>
      <c r="G20" s="165">
        <f>SUMIF(AG21:AG29,"&lt;&gt;NOR",G21:G29)</f>
        <v>0</v>
      </c>
      <c r="H20" s="165"/>
      <c r="I20" s="165">
        <f>SUM(I21:I29)</f>
        <v>0</v>
      </c>
      <c r="J20" s="165"/>
      <c r="K20" s="165">
        <f>SUM(K21:K29)</f>
        <v>0</v>
      </c>
      <c r="L20" s="165"/>
      <c r="M20" s="165">
        <f>SUM(M21:M29)</f>
        <v>0</v>
      </c>
      <c r="N20" s="164"/>
      <c r="O20" s="164">
        <f>SUM(O21:O29)</f>
        <v>0</v>
      </c>
      <c r="P20" s="164"/>
      <c r="Q20" s="164">
        <f>SUM(Q21:Q29)</f>
        <v>0</v>
      </c>
      <c r="R20" s="165"/>
      <c r="S20" s="165"/>
      <c r="T20" s="166"/>
      <c r="U20" s="160"/>
      <c r="V20" s="160">
        <f>SUM(V21:V29)</f>
        <v>0</v>
      </c>
      <c r="W20" s="160"/>
      <c r="X20" s="160"/>
      <c r="Y20" s="160"/>
      <c r="AG20" t="s">
        <v>138</v>
      </c>
    </row>
    <row r="21" spans="1:60" outlineLevel="1" x14ac:dyDescent="0.2">
      <c r="A21" s="168">
        <v>5</v>
      </c>
      <c r="B21" s="169" t="s">
        <v>162</v>
      </c>
      <c r="C21" s="178" t="s">
        <v>163</v>
      </c>
      <c r="D21" s="170" t="s">
        <v>157</v>
      </c>
      <c r="E21" s="171">
        <v>1</v>
      </c>
      <c r="F21" s="172">
        <f>H21+J21</f>
        <v>0</v>
      </c>
      <c r="G21" s="172">
        <f>ROUND(E21*F21,2)</f>
        <v>0</v>
      </c>
      <c r="H21" s="173"/>
      <c r="I21" s="172">
        <f>ROUND(E21*H21,2)</f>
        <v>0</v>
      </c>
      <c r="J21" s="173"/>
      <c r="K21" s="172">
        <f>ROUND(E21*J21,2)</f>
        <v>0</v>
      </c>
      <c r="L21" s="172">
        <v>21</v>
      </c>
      <c r="M21" s="172">
        <f>G21*(1+L21/100)</f>
        <v>0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2"/>
      <c r="S21" s="172" t="s">
        <v>150</v>
      </c>
      <c r="T21" s="174" t="s">
        <v>143</v>
      </c>
      <c r="U21" s="158">
        <v>0</v>
      </c>
      <c r="V21" s="158">
        <f>ROUND(E21*U21,2)</f>
        <v>0</v>
      </c>
      <c r="W21" s="158"/>
      <c r="X21" s="158" t="s">
        <v>151</v>
      </c>
      <c r="Y21" s="158" t="s">
        <v>145</v>
      </c>
      <c r="Z21" s="147"/>
      <c r="AA21" s="147"/>
      <c r="AB21" s="147"/>
      <c r="AC21" s="147"/>
      <c r="AD21" s="147"/>
      <c r="AE21" s="147"/>
      <c r="AF21" s="147"/>
      <c r="AG21" s="147" t="s">
        <v>164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43" t="s">
        <v>165</v>
      </c>
      <c r="D22" s="244"/>
      <c r="E22" s="244"/>
      <c r="F22" s="244"/>
      <c r="G22" s="244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154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54"/>
      <c r="D23" s="255"/>
      <c r="E23" s="255"/>
      <c r="F23" s="255"/>
      <c r="G23" s="255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147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8">
        <v>6</v>
      </c>
      <c r="B24" s="169" t="s">
        <v>166</v>
      </c>
      <c r="C24" s="178" t="s">
        <v>167</v>
      </c>
      <c r="D24" s="170" t="s">
        <v>157</v>
      </c>
      <c r="E24" s="171">
        <v>1</v>
      </c>
      <c r="F24" s="172">
        <f>H24+J24</f>
        <v>0</v>
      </c>
      <c r="G24" s="172">
        <f>ROUND(E24*F24,2)</f>
        <v>0</v>
      </c>
      <c r="H24" s="173"/>
      <c r="I24" s="172">
        <f>ROUND(E24*H24,2)</f>
        <v>0</v>
      </c>
      <c r="J24" s="173"/>
      <c r="K24" s="172">
        <f>ROUND(E24*J24,2)</f>
        <v>0</v>
      </c>
      <c r="L24" s="172">
        <v>21</v>
      </c>
      <c r="M24" s="172">
        <f>G24*(1+L24/100)</f>
        <v>0</v>
      </c>
      <c r="N24" s="171">
        <v>0</v>
      </c>
      <c r="O24" s="171">
        <f>ROUND(E24*N24,2)</f>
        <v>0</v>
      </c>
      <c r="P24" s="171">
        <v>0</v>
      </c>
      <c r="Q24" s="171">
        <f>ROUND(E24*P24,2)</f>
        <v>0</v>
      </c>
      <c r="R24" s="172"/>
      <c r="S24" s="172" t="s">
        <v>150</v>
      </c>
      <c r="T24" s="174" t="s">
        <v>143</v>
      </c>
      <c r="U24" s="158">
        <v>0</v>
      </c>
      <c r="V24" s="158">
        <f>ROUND(E24*U24,2)</f>
        <v>0</v>
      </c>
      <c r="W24" s="158"/>
      <c r="X24" s="158" t="s">
        <v>151</v>
      </c>
      <c r="Y24" s="158" t="s">
        <v>145</v>
      </c>
      <c r="Z24" s="147"/>
      <c r="AA24" s="147"/>
      <c r="AB24" s="147"/>
      <c r="AC24" s="147"/>
      <c r="AD24" s="147"/>
      <c r="AE24" s="147"/>
      <c r="AF24" s="147"/>
      <c r="AG24" s="147" t="s">
        <v>164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33.75" outlineLevel="2" x14ac:dyDescent="0.2">
      <c r="A25" s="154"/>
      <c r="B25" s="155"/>
      <c r="C25" s="243" t="s">
        <v>168</v>
      </c>
      <c r="D25" s="244"/>
      <c r="E25" s="244"/>
      <c r="F25" s="244"/>
      <c r="G25" s="244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154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76" t="str">
        <f>C25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54"/>
      <c r="D26" s="255"/>
      <c r="E26" s="255"/>
      <c r="F26" s="255"/>
      <c r="G26" s="255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147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7</v>
      </c>
      <c r="B27" s="169" t="s">
        <v>169</v>
      </c>
      <c r="C27" s="178" t="s">
        <v>170</v>
      </c>
      <c r="D27" s="170" t="s">
        <v>157</v>
      </c>
      <c r="E27" s="171">
        <v>1</v>
      </c>
      <c r="F27" s="172">
        <f>H27+J27</f>
        <v>0</v>
      </c>
      <c r="G27" s="172">
        <f>ROUND(E27*F27,2)</f>
        <v>0</v>
      </c>
      <c r="H27" s="173"/>
      <c r="I27" s="172">
        <f>ROUND(E27*H27,2)</f>
        <v>0</v>
      </c>
      <c r="J27" s="173"/>
      <c r="K27" s="172">
        <f>ROUND(E27*J27,2)</f>
        <v>0</v>
      </c>
      <c r="L27" s="172">
        <v>21</v>
      </c>
      <c r="M27" s="172">
        <f>G27*(1+L27/100)</f>
        <v>0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2"/>
      <c r="S27" s="172" t="s">
        <v>142</v>
      </c>
      <c r="T27" s="174" t="s">
        <v>143</v>
      </c>
      <c r="U27" s="158">
        <v>0</v>
      </c>
      <c r="V27" s="158">
        <f>ROUND(E27*U27,2)</f>
        <v>0</v>
      </c>
      <c r="W27" s="158"/>
      <c r="X27" s="158" t="s">
        <v>151</v>
      </c>
      <c r="Y27" s="158" t="s">
        <v>145</v>
      </c>
      <c r="Z27" s="147"/>
      <c r="AA27" s="147"/>
      <c r="AB27" s="147"/>
      <c r="AC27" s="147"/>
      <c r="AD27" s="147"/>
      <c r="AE27" s="147"/>
      <c r="AF27" s="147"/>
      <c r="AG27" s="147" t="s">
        <v>152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2" x14ac:dyDescent="0.2">
      <c r="A28" s="154"/>
      <c r="B28" s="155"/>
      <c r="C28" s="243" t="s">
        <v>171</v>
      </c>
      <c r="D28" s="244"/>
      <c r="E28" s="244"/>
      <c r="F28" s="244"/>
      <c r="G28" s="244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154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76" t="str">
        <f>C28</f>
        <v>Finanční rezerva požadovaná objednatelem jako součást smluvní ceny. Způsob jejího stanovení, čerpání a vykazování definuje objednatel.</v>
      </c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54"/>
      <c r="D29" s="255"/>
      <c r="E29" s="255"/>
      <c r="F29" s="255"/>
      <c r="G29" s="255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147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3"/>
      <c r="B30" s="4"/>
      <c r="C30" s="179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v>15</v>
      </c>
      <c r="AF30">
        <v>21</v>
      </c>
      <c r="AG30" t="s">
        <v>123</v>
      </c>
    </row>
    <row r="31" spans="1:60" x14ac:dyDescent="0.2">
      <c r="A31" s="150"/>
      <c r="B31" s="151" t="s">
        <v>29</v>
      </c>
      <c r="C31" s="180"/>
      <c r="D31" s="152"/>
      <c r="E31" s="153"/>
      <c r="F31" s="153"/>
      <c r="G31" s="167">
        <f>G8+G20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f>SUMIF(L7:L29,AE30,G7:G29)</f>
        <v>0</v>
      </c>
      <c r="AF31">
        <f>SUMIF(L7:L29,AF30,G7:G29)</f>
        <v>0</v>
      </c>
      <c r="AG31" t="s">
        <v>172</v>
      </c>
    </row>
    <row r="32" spans="1:60" x14ac:dyDescent="0.2">
      <c r="C32" s="181"/>
      <c r="D32" s="10"/>
      <c r="AG32" t="s">
        <v>173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CWkOYz3j5sN0CKv1dlStl3ckc72iLDmze4uJZAXrzYAcTJaE4GIdrmmBuZeKmA/c3iw+HqsCM7aLx+ZvVXtbQ==" saltValue="tSvWi7XqyBeh/7Ik+9daag==" spinCount="100000" sheet="1" formatRows="0"/>
  <mergeCells count="17">
    <mergeCell ref="C23:G23"/>
    <mergeCell ref="C25:G25"/>
    <mergeCell ref="C26:G26"/>
    <mergeCell ref="C28:G28"/>
    <mergeCell ref="C29:G29"/>
    <mergeCell ref="C22:G22"/>
    <mergeCell ref="A1:G1"/>
    <mergeCell ref="C2:G2"/>
    <mergeCell ref="C3:G3"/>
    <mergeCell ref="C4:G4"/>
    <mergeCell ref="C10:G10"/>
    <mergeCell ref="C12:G12"/>
    <mergeCell ref="C13:G13"/>
    <mergeCell ref="C15:G15"/>
    <mergeCell ref="C16:G16"/>
    <mergeCell ref="C18:G18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C4" sqref="C4:G4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63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5" t="s">
        <v>174</v>
      </c>
      <c r="B1" s="245"/>
      <c r="C1" s="245"/>
      <c r="D1" s="245"/>
      <c r="E1" s="245"/>
      <c r="F1" s="245"/>
      <c r="G1" s="245"/>
      <c r="AG1" t="s">
        <v>108</v>
      </c>
    </row>
    <row r="2" spans="1:60" ht="25.15" customHeight="1" x14ac:dyDescent="0.2">
      <c r="A2" s="49" t="s">
        <v>7</v>
      </c>
      <c r="B2" s="48" t="s">
        <v>43</v>
      </c>
      <c r="C2" s="246" t="s">
        <v>44</v>
      </c>
      <c r="D2" s="247"/>
      <c r="E2" s="247"/>
      <c r="F2" s="247"/>
      <c r="G2" s="248"/>
      <c r="AG2" t="s">
        <v>109</v>
      </c>
    </row>
    <row r="3" spans="1:60" ht="25.15" customHeight="1" x14ac:dyDescent="0.2">
      <c r="A3" s="49" t="s">
        <v>8</v>
      </c>
      <c r="B3" s="48" t="s">
        <v>62</v>
      </c>
      <c r="C3" s="246" t="s">
        <v>44</v>
      </c>
      <c r="D3" s="247"/>
      <c r="E3" s="247"/>
      <c r="F3" s="247"/>
      <c r="G3" s="248"/>
      <c r="AC3" s="121" t="s">
        <v>109</v>
      </c>
      <c r="AG3" t="s">
        <v>113</v>
      </c>
    </row>
    <row r="4" spans="1:60" ht="25.15" customHeight="1" x14ac:dyDescent="0.2">
      <c r="A4" s="140" t="s">
        <v>9</v>
      </c>
      <c r="B4" s="141" t="s">
        <v>63</v>
      </c>
      <c r="C4" s="249" t="s">
        <v>64</v>
      </c>
      <c r="D4" s="250"/>
      <c r="E4" s="250"/>
      <c r="F4" s="250"/>
      <c r="G4" s="251"/>
      <c r="AG4" t="s">
        <v>114</v>
      </c>
    </row>
    <row r="5" spans="1:60" x14ac:dyDescent="0.2">
      <c r="D5" s="10"/>
    </row>
    <row r="6" spans="1:60" ht="38.25" x14ac:dyDescent="0.2">
      <c r="A6" s="143" t="s">
        <v>115</v>
      </c>
      <c r="B6" s="145" t="s">
        <v>116</v>
      </c>
      <c r="C6" s="145" t="s">
        <v>117</v>
      </c>
      <c r="D6" s="144" t="s">
        <v>118</v>
      </c>
      <c r="E6" s="143" t="s">
        <v>119</v>
      </c>
      <c r="F6" s="142" t="s">
        <v>120</v>
      </c>
      <c r="G6" s="143" t="s">
        <v>29</v>
      </c>
      <c r="H6" s="146" t="s">
        <v>30</v>
      </c>
      <c r="I6" s="146" t="s">
        <v>121</v>
      </c>
      <c r="J6" s="146" t="s">
        <v>31</v>
      </c>
      <c r="K6" s="146" t="s">
        <v>122</v>
      </c>
      <c r="L6" s="146" t="s">
        <v>123</v>
      </c>
      <c r="M6" s="146" t="s">
        <v>124</v>
      </c>
      <c r="N6" s="146" t="s">
        <v>125</v>
      </c>
      <c r="O6" s="146" t="s">
        <v>126</v>
      </c>
      <c r="P6" s="146" t="s">
        <v>127</v>
      </c>
      <c r="Q6" s="146" t="s">
        <v>128</v>
      </c>
      <c r="R6" s="146" t="s">
        <v>129</v>
      </c>
      <c r="S6" s="146" t="s">
        <v>130</v>
      </c>
      <c r="T6" s="146" t="s">
        <v>131</v>
      </c>
      <c r="U6" s="146" t="s">
        <v>132</v>
      </c>
      <c r="V6" s="146" t="s">
        <v>133</v>
      </c>
      <c r="W6" s="146" t="s">
        <v>134</v>
      </c>
      <c r="X6" s="146" t="s">
        <v>135</v>
      </c>
      <c r="Y6" s="146" t="s">
        <v>136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137</v>
      </c>
      <c r="B8" s="162" t="s">
        <v>87</v>
      </c>
      <c r="C8" s="177" t="s">
        <v>88</v>
      </c>
      <c r="D8" s="163"/>
      <c r="E8" s="164"/>
      <c r="F8" s="165"/>
      <c r="G8" s="165">
        <f>SUMIF(AG9:AG25,"&lt;&gt;NOR",G9:G25)</f>
        <v>0</v>
      </c>
      <c r="H8" s="165"/>
      <c r="I8" s="165">
        <f>SUM(I9:I25)</f>
        <v>0</v>
      </c>
      <c r="J8" s="165"/>
      <c r="K8" s="165">
        <f>SUM(K9:K25)</f>
        <v>0</v>
      </c>
      <c r="L8" s="165"/>
      <c r="M8" s="165">
        <f>SUM(M9:M25)</f>
        <v>0</v>
      </c>
      <c r="N8" s="164"/>
      <c r="O8" s="164">
        <f>SUM(O9:O25)</f>
        <v>0</v>
      </c>
      <c r="P8" s="164"/>
      <c r="Q8" s="164">
        <f>SUM(Q9:Q25)</f>
        <v>17.759999999999998</v>
      </c>
      <c r="R8" s="165"/>
      <c r="S8" s="165"/>
      <c r="T8" s="166"/>
      <c r="U8" s="160"/>
      <c r="V8" s="160">
        <f>SUM(V9:V25)</f>
        <v>29.5</v>
      </c>
      <c r="W8" s="160"/>
      <c r="X8" s="160"/>
      <c r="Y8" s="160"/>
      <c r="AG8" t="s">
        <v>138</v>
      </c>
    </row>
    <row r="9" spans="1:60" ht="22.5" outlineLevel="1" x14ac:dyDescent="0.2">
      <c r="A9" s="168">
        <v>1</v>
      </c>
      <c r="B9" s="169" t="s">
        <v>175</v>
      </c>
      <c r="C9" s="178" t="s">
        <v>176</v>
      </c>
      <c r="D9" s="170" t="s">
        <v>177</v>
      </c>
      <c r="E9" s="171">
        <v>16.350000000000001</v>
      </c>
      <c r="F9" s="172">
        <f>H9+J9</f>
        <v>0</v>
      </c>
      <c r="G9" s="172">
        <f>ROUND(E9*F9,2)</f>
        <v>0</v>
      </c>
      <c r="H9" s="173"/>
      <c r="I9" s="172">
        <f>ROUND(E9*H9,2)</f>
        <v>0</v>
      </c>
      <c r="J9" s="173"/>
      <c r="K9" s="172">
        <f>ROUND(E9*J9,2)</f>
        <v>0</v>
      </c>
      <c r="L9" s="172">
        <v>21</v>
      </c>
      <c r="M9" s="172">
        <f>G9*(1+L9/100)</f>
        <v>0</v>
      </c>
      <c r="N9" s="171">
        <v>0</v>
      </c>
      <c r="O9" s="171">
        <f>ROUND(E9*N9,2)</f>
        <v>0</v>
      </c>
      <c r="P9" s="171">
        <v>0.44</v>
      </c>
      <c r="Q9" s="171">
        <f>ROUND(E9*P9,2)</f>
        <v>7.19</v>
      </c>
      <c r="R9" s="172" t="s">
        <v>178</v>
      </c>
      <c r="S9" s="172" t="s">
        <v>150</v>
      </c>
      <c r="T9" s="174" t="s">
        <v>150</v>
      </c>
      <c r="U9" s="158">
        <v>0.376</v>
      </c>
      <c r="V9" s="158">
        <f>ROUND(E9*U9,2)</f>
        <v>6.15</v>
      </c>
      <c r="W9" s="158"/>
      <c r="X9" s="158" t="s">
        <v>179</v>
      </c>
      <c r="Y9" s="158" t="s">
        <v>145</v>
      </c>
      <c r="Z9" s="147"/>
      <c r="AA9" s="147"/>
      <c r="AB9" s="147"/>
      <c r="AC9" s="147"/>
      <c r="AD9" s="147"/>
      <c r="AE9" s="147"/>
      <c r="AF9" s="147"/>
      <c r="AG9" s="147" t="s">
        <v>180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181</v>
      </c>
      <c r="D10" s="182"/>
      <c r="E10" s="183">
        <v>16.350000000000001</v>
      </c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182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254"/>
      <c r="D11" s="255"/>
      <c r="E11" s="255"/>
      <c r="F11" s="255"/>
      <c r="G11" s="255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147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2</v>
      </c>
      <c r="B12" s="169" t="s">
        <v>183</v>
      </c>
      <c r="C12" s="178" t="s">
        <v>184</v>
      </c>
      <c r="D12" s="170" t="s">
        <v>177</v>
      </c>
      <c r="E12" s="171">
        <v>11.497199999999999</v>
      </c>
      <c r="F12" s="172">
        <f>H12+J12</f>
        <v>0</v>
      </c>
      <c r="G12" s="172">
        <f>ROUND(E12*F12,2)</f>
        <v>0</v>
      </c>
      <c r="H12" s="173"/>
      <c r="I12" s="172">
        <f>ROUND(E12*H12,2)</f>
        <v>0</v>
      </c>
      <c r="J12" s="173"/>
      <c r="K12" s="172">
        <f>ROUND(E12*J12,2)</f>
        <v>0</v>
      </c>
      <c r="L12" s="172">
        <v>21</v>
      </c>
      <c r="M12" s="172">
        <f>G12*(1+L12/100)</f>
        <v>0</v>
      </c>
      <c r="N12" s="171">
        <v>0</v>
      </c>
      <c r="O12" s="171">
        <f>ROUND(E12*N12,2)</f>
        <v>0</v>
      </c>
      <c r="P12" s="171">
        <v>0.88</v>
      </c>
      <c r="Q12" s="171">
        <f>ROUND(E12*P12,2)</f>
        <v>10.119999999999999</v>
      </c>
      <c r="R12" s="172"/>
      <c r="S12" s="172" t="s">
        <v>142</v>
      </c>
      <c r="T12" s="174" t="s">
        <v>185</v>
      </c>
      <c r="U12" s="158">
        <v>0.83599999999999997</v>
      </c>
      <c r="V12" s="158">
        <f>ROUND(E12*U12,2)</f>
        <v>9.61</v>
      </c>
      <c r="W12" s="158"/>
      <c r="X12" s="158" t="s">
        <v>179</v>
      </c>
      <c r="Y12" s="158" t="s">
        <v>145</v>
      </c>
      <c r="Z12" s="147"/>
      <c r="AA12" s="147"/>
      <c r="AB12" s="147"/>
      <c r="AC12" s="147"/>
      <c r="AD12" s="147"/>
      <c r="AE12" s="147"/>
      <c r="AF12" s="147"/>
      <c r="AG12" s="147" t="s">
        <v>180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186</v>
      </c>
      <c r="D13" s="182"/>
      <c r="E13" s="183">
        <v>11.497199999999999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182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4"/>
      <c r="D14" s="255"/>
      <c r="E14" s="255"/>
      <c r="F14" s="255"/>
      <c r="G14" s="255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147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8">
        <v>3</v>
      </c>
      <c r="B15" s="169" t="s">
        <v>187</v>
      </c>
      <c r="C15" s="178" t="s">
        <v>188</v>
      </c>
      <c r="D15" s="170" t="s">
        <v>177</v>
      </c>
      <c r="E15" s="171">
        <v>1.855</v>
      </c>
      <c r="F15" s="172">
        <f>H15+J15</f>
        <v>0</v>
      </c>
      <c r="G15" s="172">
        <f>ROUND(E15*F15,2)</f>
        <v>0</v>
      </c>
      <c r="H15" s="173"/>
      <c r="I15" s="172">
        <f>ROUND(E15*H15,2)</f>
        <v>0</v>
      </c>
      <c r="J15" s="173"/>
      <c r="K15" s="172">
        <f>ROUND(E15*J15,2)</f>
        <v>0</v>
      </c>
      <c r="L15" s="172">
        <v>21</v>
      </c>
      <c r="M15" s="172">
        <f>G15*(1+L15/100)</f>
        <v>0</v>
      </c>
      <c r="N15" s="171">
        <v>0</v>
      </c>
      <c r="O15" s="171">
        <f>ROUND(E15*N15,2)</f>
        <v>0</v>
      </c>
      <c r="P15" s="171">
        <v>0.24</v>
      </c>
      <c r="Q15" s="171">
        <f>ROUND(E15*P15,2)</f>
        <v>0.45</v>
      </c>
      <c r="R15" s="172"/>
      <c r="S15" s="172" t="s">
        <v>142</v>
      </c>
      <c r="T15" s="174" t="s">
        <v>150</v>
      </c>
      <c r="U15" s="158">
        <v>0.16900000000000001</v>
      </c>
      <c r="V15" s="158">
        <f>ROUND(E15*U15,2)</f>
        <v>0.31</v>
      </c>
      <c r="W15" s="158"/>
      <c r="X15" s="158" t="s">
        <v>179</v>
      </c>
      <c r="Y15" s="158" t="s">
        <v>145</v>
      </c>
      <c r="Z15" s="147"/>
      <c r="AA15" s="147"/>
      <c r="AB15" s="147"/>
      <c r="AC15" s="147"/>
      <c r="AD15" s="147"/>
      <c r="AE15" s="147"/>
      <c r="AF15" s="147"/>
      <c r="AG15" s="147" t="s">
        <v>180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189</v>
      </c>
      <c r="D16" s="182"/>
      <c r="E16" s="183">
        <v>1.855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182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54"/>
      <c r="D17" s="255"/>
      <c r="E17" s="255"/>
      <c r="F17" s="255"/>
      <c r="G17" s="255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147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68">
        <v>4</v>
      </c>
      <c r="B18" s="169" t="s">
        <v>190</v>
      </c>
      <c r="C18" s="178" t="s">
        <v>191</v>
      </c>
      <c r="D18" s="170" t="s">
        <v>192</v>
      </c>
      <c r="E18" s="171">
        <v>17.756740000000001</v>
      </c>
      <c r="F18" s="172">
        <f>H18+J18</f>
        <v>0</v>
      </c>
      <c r="G18" s="172">
        <f>ROUND(E18*F18,2)</f>
        <v>0</v>
      </c>
      <c r="H18" s="173"/>
      <c r="I18" s="172">
        <f>ROUND(E18*H18,2)</f>
        <v>0</v>
      </c>
      <c r="J18" s="173"/>
      <c r="K18" s="172">
        <f>ROUND(E18*J18,2)</f>
        <v>0</v>
      </c>
      <c r="L18" s="172">
        <v>21</v>
      </c>
      <c r="M18" s="172">
        <f>G18*(1+L18/100)</f>
        <v>0</v>
      </c>
      <c r="N18" s="171">
        <v>0</v>
      </c>
      <c r="O18" s="171">
        <f>ROUND(E18*N18,2)</f>
        <v>0</v>
      </c>
      <c r="P18" s="171">
        <v>0</v>
      </c>
      <c r="Q18" s="171">
        <f>ROUND(E18*P18,2)</f>
        <v>0</v>
      </c>
      <c r="R18" s="172" t="s">
        <v>178</v>
      </c>
      <c r="S18" s="172" t="s">
        <v>150</v>
      </c>
      <c r="T18" s="174" t="s">
        <v>150</v>
      </c>
      <c r="U18" s="158">
        <v>0.746</v>
      </c>
      <c r="V18" s="158">
        <f>ROUND(E18*U18,2)</f>
        <v>13.25</v>
      </c>
      <c r="W18" s="158"/>
      <c r="X18" s="158" t="s">
        <v>193</v>
      </c>
      <c r="Y18" s="158" t="s">
        <v>145</v>
      </c>
      <c r="Z18" s="147"/>
      <c r="AA18" s="147"/>
      <c r="AB18" s="147"/>
      <c r="AC18" s="147"/>
      <c r="AD18" s="147"/>
      <c r="AE18" s="147"/>
      <c r="AF18" s="147"/>
      <c r="AG18" s="147" t="s">
        <v>194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2"/>
      <c r="D19" s="253"/>
      <c r="E19" s="253"/>
      <c r="F19" s="253"/>
      <c r="G19" s="253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68">
        <v>5</v>
      </c>
      <c r="B20" s="169" t="s">
        <v>195</v>
      </c>
      <c r="C20" s="178" t="s">
        <v>196</v>
      </c>
      <c r="D20" s="170" t="s">
        <v>192</v>
      </c>
      <c r="E20" s="171">
        <v>17.756740000000001</v>
      </c>
      <c r="F20" s="172">
        <f>H20+J20</f>
        <v>0</v>
      </c>
      <c r="G20" s="172">
        <f>ROUND(E20*F20,2)</f>
        <v>0</v>
      </c>
      <c r="H20" s="173"/>
      <c r="I20" s="172">
        <f>ROUND(E20*H20,2)</f>
        <v>0</v>
      </c>
      <c r="J20" s="173"/>
      <c r="K20" s="172">
        <f>ROUND(E20*J20,2)</f>
        <v>0</v>
      </c>
      <c r="L20" s="172">
        <v>21</v>
      </c>
      <c r="M20" s="172">
        <f>G20*(1+L20/100)</f>
        <v>0</v>
      </c>
      <c r="N20" s="171">
        <v>0</v>
      </c>
      <c r="O20" s="171">
        <f>ROUND(E20*N20,2)</f>
        <v>0</v>
      </c>
      <c r="P20" s="171">
        <v>0</v>
      </c>
      <c r="Q20" s="171">
        <f>ROUND(E20*P20,2)</f>
        <v>0</v>
      </c>
      <c r="R20" s="172" t="s">
        <v>178</v>
      </c>
      <c r="S20" s="172" t="s">
        <v>150</v>
      </c>
      <c r="T20" s="174" t="s">
        <v>150</v>
      </c>
      <c r="U20" s="158">
        <v>0.01</v>
      </c>
      <c r="V20" s="158">
        <f>ROUND(E20*U20,2)</f>
        <v>0.18</v>
      </c>
      <c r="W20" s="158"/>
      <c r="X20" s="158" t="s">
        <v>193</v>
      </c>
      <c r="Y20" s="158" t="s">
        <v>145</v>
      </c>
      <c r="Z20" s="147"/>
      <c r="AA20" s="147"/>
      <c r="AB20" s="147"/>
      <c r="AC20" s="147"/>
      <c r="AD20" s="147"/>
      <c r="AE20" s="147"/>
      <c r="AF20" s="147"/>
      <c r="AG20" s="147" t="s">
        <v>194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52"/>
      <c r="D21" s="253"/>
      <c r="E21" s="253"/>
      <c r="F21" s="253"/>
      <c r="G21" s="253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147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68">
        <v>6</v>
      </c>
      <c r="B22" s="169" t="s">
        <v>197</v>
      </c>
      <c r="C22" s="178" t="s">
        <v>198</v>
      </c>
      <c r="D22" s="170" t="s">
        <v>192</v>
      </c>
      <c r="E22" s="171">
        <v>71.026939999999996</v>
      </c>
      <c r="F22" s="172">
        <f>H22+J22</f>
        <v>0</v>
      </c>
      <c r="G22" s="172">
        <f>ROUND(E22*F22,2)</f>
        <v>0</v>
      </c>
      <c r="H22" s="173"/>
      <c r="I22" s="172">
        <f>ROUND(E22*H22,2)</f>
        <v>0</v>
      </c>
      <c r="J22" s="173"/>
      <c r="K22" s="172">
        <f>ROUND(E22*J22,2)</f>
        <v>0</v>
      </c>
      <c r="L22" s="172">
        <v>21</v>
      </c>
      <c r="M22" s="172">
        <f>G22*(1+L22/100)</f>
        <v>0</v>
      </c>
      <c r="N22" s="171">
        <v>0</v>
      </c>
      <c r="O22" s="171">
        <f>ROUND(E22*N22,2)</f>
        <v>0</v>
      </c>
      <c r="P22" s="171">
        <v>0</v>
      </c>
      <c r="Q22" s="171">
        <f>ROUND(E22*P22,2)</f>
        <v>0</v>
      </c>
      <c r="R22" s="172" t="s">
        <v>178</v>
      </c>
      <c r="S22" s="172" t="s">
        <v>150</v>
      </c>
      <c r="T22" s="174" t="s">
        <v>150</v>
      </c>
      <c r="U22" s="158">
        <v>0</v>
      </c>
      <c r="V22" s="158">
        <f>ROUND(E22*U22,2)</f>
        <v>0</v>
      </c>
      <c r="W22" s="158"/>
      <c r="X22" s="158" t="s">
        <v>193</v>
      </c>
      <c r="Y22" s="158" t="s">
        <v>145</v>
      </c>
      <c r="Z22" s="147"/>
      <c r="AA22" s="147"/>
      <c r="AB22" s="147"/>
      <c r="AC22" s="147"/>
      <c r="AD22" s="147"/>
      <c r="AE22" s="147"/>
      <c r="AF22" s="147"/>
      <c r="AG22" s="147" t="s">
        <v>194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52"/>
      <c r="D23" s="253"/>
      <c r="E23" s="253"/>
      <c r="F23" s="253"/>
      <c r="G23" s="253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147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8">
        <v>7</v>
      </c>
      <c r="B24" s="169" t="s">
        <v>199</v>
      </c>
      <c r="C24" s="178" t="s">
        <v>200</v>
      </c>
      <c r="D24" s="170" t="s">
        <v>192</v>
      </c>
      <c r="E24" s="171">
        <v>17.756740000000001</v>
      </c>
      <c r="F24" s="172">
        <f>H24+J24</f>
        <v>0</v>
      </c>
      <c r="G24" s="172">
        <f>ROUND(E24*F24,2)</f>
        <v>0</v>
      </c>
      <c r="H24" s="173"/>
      <c r="I24" s="172">
        <f>ROUND(E24*H24,2)</f>
        <v>0</v>
      </c>
      <c r="J24" s="173"/>
      <c r="K24" s="172">
        <f>ROUND(E24*J24,2)</f>
        <v>0</v>
      </c>
      <c r="L24" s="172">
        <v>21</v>
      </c>
      <c r="M24" s="172">
        <f>G24*(1+L24/100)</f>
        <v>0</v>
      </c>
      <c r="N24" s="171">
        <v>0</v>
      </c>
      <c r="O24" s="171">
        <f>ROUND(E24*N24,2)</f>
        <v>0</v>
      </c>
      <c r="P24" s="171">
        <v>0</v>
      </c>
      <c r="Q24" s="171">
        <f>ROUND(E24*P24,2)</f>
        <v>0</v>
      </c>
      <c r="R24" s="172" t="s">
        <v>201</v>
      </c>
      <c r="S24" s="172" t="s">
        <v>150</v>
      </c>
      <c r="T24" s="174" t="s">
        <v>150</v>
      </c>
      <c r="U24" s="158">
        <v>0</v>
      </c>
      <c r="V24" s="158">
        <f>ROUND(E24*U24,2)</f>
        <v>0</v>
      </c>
      <c r="W24" s="158"/>
      <c r="X24" s="158" t="s">
        <v>193</v>
      </c>
      <c r="Y24" s="158" t="s">
        <v>145</v>
      </c>
      <c r="Z24" s="147"/>
      <c r="AA24" s="147"/>
      <c r="AB24" s="147"/>
      <c r="AC24" s="147"/>
      <c r="AD24" s="147"/>
      <c r="AE24" s="147"/>
      <c r="AF24" s="147"/>
      <c r="AG24" s="147" t="s">
        <v>194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52"/>
      <c r="D25" s="253"/>
      <c r="E25" s="253"/>
      <c r="F25" s="253"/>
      <c r="G25" s="253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147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61" t="s">
        <v>137</v>
      </c>
      <c r="B26" s="162" t="s">
        <v>89</v>
      </c>
      <c r="C26" s="177" t="s">
        <v>90</v>
      </c>
      <c r="D26" s="163"/>
      <c r="E26" s="164"/>
      <c r="F26" s="165"/>
      <c r="G26" s="165">
        <f>SUMIF(AG27:AG50,"&lt;&gt;NOR",G27:G50)</f>
        <v>0</v>
      </c>
      <c r="H26" s="165"/>
      <c r="I26" s="165">
        <f>SUM(I27:I50)</f>
        <v>0</v>
      </c>
      <c r="J26" s="165"/>
      <c r="K26" s="165">
        <f>SUM(K27:K50)</f>
        <v>0</v>
      </c>
      <c r="L26" s="165"/>
      <c r="M26" s="165">
        <f>SUM(M27:M50)</f>
        <v>0</v>
      </c>
      <c r="N26" s="164"/>
      <c r="O26" s="164">
        <f>SUM(O27:O50)</f>
        <v>25.64</v>
      </c>
      <c r="P26" s="164"/>
      <c r="Q26" s="164">
        <f>SUM(Q27:Q50)</f>
        <v>0</v>
      </c>
      <c r="R26" s="165"/>
      <c r="S26" s="165"/>
      <c r="T26" s="166"/>
      <c r="U26" s="160"/>
      <c r="V26" s="160">
        <f>SUM(V27:V50)</f>
        <v>35.200000000000003</v>
      </c>
      <c r="W26" s="160"/>
      <c r="X26" s="160"/>
      <c r="Y26" s="160"/>
      <c r="AG26" t="s">
        <v>138</v>
      </c>
    </row>
    <row r="27" spans="1:60" ht="22.5" outlineLevel="1" x14ac:dyDescent="0.2">
      <c r="A27" s="168">
        <v>8</v>
      </c>
      <c r="B27" s="169" t="s">
        <v>202</v>
      </c>
      <c r="C27" s="178" t="s">
        <v>203</v>
      </c>
      <c r="D27" s="170" t="s">
        <v>177</v>
      </c>
      <c r="E27" s="171">
        <v>16.350000000000001</v>
      </c>
      <c r="F27" s="172">
        <f>H27+J27</f>
        <v>0</v>
      </c>
      <c r="G27" s="172">
        <f>ROUND(E27*F27,2)</f>
        <v>0</v>
      </c>
      <c r="H27" s="173"/>
      <c r="I27" s="172">
        <f>ROUND(E27*H27,2)</f>
        <v>0</v>
      </c>
      <c r="J27" s="173"/>
      <c r="K27" s="172">
        <f>ROUND(E27*J27,2)</f>
        <v>0</v>
      </c>
      <c r="L27" s="172">
        <v>21</v>
      </c>
      <c r="M27" s="172">
        <f>G27*(1+L27/100)</f>
        <v>0</v>
      </c>
      <c r="N27" s="171">
        <v>0.378</v>
      </c>
      <c r="O27" s="171">
        <f>ROUND(E27*N27,2)</f>
        <v>6.18</v>
      </c>
      <c r="P27" s="171">
        <v>0</v>
      </c>
      <c r="Q27" s="171">
        <f>ROUND(E27*P27,2)</f>
        <v>0</v>
      </c>
      <c r="R27" s="172" t="s">
        <v>178</v>
      </c>
      <c r="S27" s="172" t="s">
        <v>150</v>
      </c>
      <c r="T27" s="174" t="s">
        <v>150</v>
      </c>
      <c r="U27" s="158">
        <v>2.5999999999999999E-2</v>
      </c>
      <c r="V27" s="158">
        <f>ROUND(E27*U27,2)</f>
        <v>0.43</v>
      </c>
      <c r="W27" s="158"/>
      <c r="X27" s="158" t="s">
        <v>179</v>
      </c>
      <c r="Y27" s="158" t="s">
        <v>145</v>
      </c>
      <c r="Z27" s="147"/>
      <c r="AA27" s="147"/>
      <c r="AB27" s="147"/>
      <c r="AC27" s="147"/>
      <c r="AD27" s="147"/>
      <c r="AE27" s="147"/>
      <c r="AF27" s="147"/>
      <c r="AG27" s="147" t="s">
        <v>180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204</v>
      </c>
      <c r="D28" s="182"/>
      <c r="E28" s="183">
        <v>16.350000000000001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182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54"/>
      <c r="D29" s="255"/>
      <c r="E29" s="255"/>
      <c r="F29" s="255"/>
      <c r="G29" s="255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147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9</v>
      </c>
      <c r="B30" s="169" t="s">
        <v>205</v>
      </c>
      <c r="C30" s="178" t="s">
        <v>206</v>
      </c>
      <c r="D30" s="170" t="s">
        <v>177</v>
      </c>
      <c r="E30" s="171">
        <v>11.497199999999999</v>
      </c>
      <c r="F30" s="172">
        <f>H30+J30</f>
        <v>0</v>
      </c>
      <c r="G30" s="172">
        <f>ROUND(E30*F30,2)</f>
        <v>0</v>
      </c>
      <c r="H30" s="173"/>
      <c r="I30" s="172">
        <f>ROUND(E30*H30,2)</f>
        <v>0</v>
      </c>
      <c r="J30" s="173"/>
      <c r="K30" s="172">
        <f>ROUND(E30*J30,2)</f>
        <v>0</v>
      </c>
      <c r="L30" s="172">
        <v>21</v>
      </c>
      <c r="M30" s="172">
        <f>G30*(1+L30/100)</f>
        <v>0</v>
      </c>
      <c r="N30" s="171">
        <v>0.441</v>
      </c>
      <c r="O30" s="171">
        <f>ROUND(E30*N30,2)</f>
        <v>5.07</v>
      </c>
      <c r="P30" s="171">
        <v>0</v>
      </c>
      <c r="Q30" s="171">
        <f>ROUND(E30*P30,2)</f>
        <v>0</v>
      </c>
      <c r="R30" s="172" t="s">
        <v>178</v>
      </c>
      <c r="S30" s="172" t="s">
        <v>150</v>
      </c>
      <c r="T30" s="174" t="s">
        <v>150</v>
      </c>
      <c r="U30" s="158">
        <v>2.9000000000000001E-2</v>
      </c>
      <c r="V30" s="158">
        <f>ROUND(E30*U30,2)</f>
        <v>0.33</v>
      </c>
      <c r="W30" s="158"/>
      <c r="X30" s="158" t="s">
        <v>179</v>
      </c>
      <c r="Y30" s="158" t="s">
        <v>145</v>
      </c>
      <c r="Z30" s="147"/>
      <c r="AA30" s="147"/>
      <c r="AB30" s="147"/>
      <c r="AC30" s="147"/>
      <c r="AD30" s="147"/>
      <c r="AE30" s="147"/>
      <c r="AF30" s="147"/>
      <c r="AG30" s="147" t="s">
        <v>180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186</v>
      </c>
      <c r="D31" s="182"/>
      <c r="E31" s="183">
        <v>11.497199999999999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182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54"/>
      <c r="D32" s="255"/>
      <c r="E32" s="255"/>
      <c r="F32" s="255"/>
      <c r="G32" s="255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147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68">
        <v>10</v>
      </c>
      <c r="B33" s="169" t="s">
        <v>207</v>
      </c>
      <c r="C33" s="178" t="s">
        <v>208</v>
      </c>
      <c r="D33" s="170" t="s">
        <v>177</v>
      </c>
      <c r="E33" s="171">
        <v>16.350000000000001</v>
      </c>
      <c r="F33" s="172">
        <f>H33+J33</f>
        <v>0</v>
      </c>
      <c r="G33" s="172">
        <f>ROUND(E33*F33,2)</f>
        <v>0</v>
      </c>
      <c r="H33" s="173"/>
      <c r="I33" s="172">
        <f>ROUND(E33*H33,2)</f>
        <v>0</v>
      </c>
      <c r="J33" s="173"/>
      <c r="K33" s="172">
        <f>ROUND(E33*J33,2)</f>
        <v>0</v>
      </c>
      <c r="L33" s="172">
        <v>21</v>
      </c>
      <c r="M33" s="172">
        <f>G33*(1+L33/100)</f>
        <v>0</v>
      </c>
      <c r="N33" s="171">
        <v>0.11</v>
      </c>
      <c r="O33" s="171">
        <f>ROUND(E33*N33,2)</f>
        <v>1.8</v>
      </c>
      <c r="P33" s="171">
        <v>0</v>
      </c>
      <c r="Q33" s="171">
        <f>ROUND(E33*P33,2)</f>
        <v>0</v>
      </c>
      <c r="R33" s="172" t="s">
        <v>178</v>
      </c>
      <c r="S33" s="172" t="s">
        <v>150</v>
      </c>
      <c r="T33" s="174" t="s">
        <v>150</v>
      </c>
      <c r="U33" s="158">
        <v>1.1930000000000001</v>
      </c>
      <c r="V33" s="158">
        <f>ROUND(E33*U33,2)</f>
        <v>19.510000000000002</v>
      </c>
      <c r="W33" s="158"/>
      <c r="X33" s="158" t="s">
        <v>179</v>
      </c>
      <c r="Y33" s="158" t="s">
        <v>145</v>
      </c>
      <c r="Z33" s="147"/>
      <c r="AA33" s="147"/>
      <c r="AB33" s="147"/>
      <c r="AC33" s="147"/>
      <c r="AD33" s="147"/>
      <c r="AE33" s="147"/>
      <c r="AF33" s="147"/>
      <c r="AG33" s="147" t="s">
        <v>180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6" t="s">
        <v>209</v>
      </c>
      <c r="D34" s="257"/>
      <c r="E34" s="257"/>
      <c r="F34" s="257"/>
      <c r="G34" s="257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210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76" t="str">
        <f>C34</f>
        <v>s provedením lože do 50 mm, s vyplněním spár, s dvojím beraněním a se smetením přebytečného materiálu na krajnici</v>
      </c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211</v>
      </c>
      <c r="D35" s="182"/>
      <c r="E35" s="183">
        <v>16.350000000000001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7"/>
      <c r="AA35" s="147"/>
      <c r="AB35" s="147"/>
      <c r="AC35" s="147"/>
      <c r="AD35" s="147"/>
      <c r="AE35" s="147"/>
      <c r="AF35" s="147"/>
      <c r="AG35" s="147" t="s">
        <v>182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254"/>
      <c r="D36" s="255"/>
      <c r="E36" s="255"/>
      <c r="F36" s="255"/>
      <c r="G36" s="255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7"/>
      <c r="AA36" s="147"/>
      <c r="AB36" s="147"/>
      <c r="AC36" s="147"/>
      <c r="AD36" s="147"/>
      <c r="AE36" s="147"/>
      <c r="AF36" s="147"/>
      <c r="AG36" s="147" t="s">
        <v>147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68">
        <v>11</v>
      </c>
      <c r="B37" s="169" t="s">
        <v>212</v>
      </c>
      <c r="C37" s="178" t="s">
        <v>213</v>
      </c>
      <c r="D37" s="170" t="s">
        <v>177</v>
      </c>
      <c r="E37" s="171">
        <v>11.497199999999999</v>
      </c>
      <c r="F37" s="172">
        <f>H37+J37</f>
        <v>0</v>
      </c>
      <c r="G37" s="172">
        <f>ROUND(E37*F37,2)</f>
        <v>0</v>
      </c>
      <c r="H37" s="173"/>
      <c r="I37" s="172">
        <f>ROUND(E37*H37,2)</f>
        <v>0</v>
      </c>
      <c r="J37" s="173"/>
      <c r="K37" s="172">
        <f>ROUND(E37*J37,2)</f>
        <v>0</v>
      </c>
      <c r="L37" s="172">
        <v>21</v>
      </c>
      <c r="M37" s="172">
        <f>G37*(1+L37/100)</f>
        <v>0</v>
      </c>
      <c r="N37" s="171">
        <v>0.15</v>
      </c>
      <c r="O37" s="171">
        <f>ROUND(E37*N37,2)</f>
        <v>1.72</v>
      </c>
      <c r="P37" s="171">
        <v>0</v>
      </c>
      <c r="Q37" s="171">
        <f>ROUND(E37*P37,2)</f>
        <v>0</v>
      </c>
      <c r="R37" s="172"/>
      <c r="S37" s="172" t="s">
        <v>142</v>
      </c>
      <c r="T37" s="174" t="s">
        <v>185</v>
      </c>
      <c r="U37" s="158">
        <v>0.99199999999999999</v>
      </c>
      <c r="V37" s="158">
        <f>ROUND(E37*U37,2)</f>
        <v>11.41</v>
      </c>
      <c r="W37" s="158"/>
      <c r="X37" s="158" t="s">
        <v>179</v>
      </c>
      <c r="Y37" s="158" t="s">
        <v>145</v>
      </c>
      <c r="Z37" s="147"/>
      <c r="AA37" s="147"/>
      <c r="AB37" s="147"/>
      <c r="AC37" s="147"/>
      <c r="AD37" s="147"/>
      <c r="AE37" s="147"/>
      <c r="AF37" s="147"/>
      <c r="AG37" s="147" t="s">
        <v>180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4" t="s">
        <v>186</v>
      </c>
      <c r="D38" s="182"/>
      <c r="E38" s="183">
        <v>11.497199999999999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182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254"/>
      <c r="D39" s="255"/>
      <c r="E39" s="255"/>
      <c r="F39" s="255"/>
      <c r="G39" s="255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147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12</v>
      </c>
      <c r="B40" s="169" t="s">
        <v>214</v>
      </c>
      <c r="C40" s="178" t="s">
        <v>215</v>
      </c>
      <c r="D40" s="170" t="s">
        <v>177</v>
      </c>
      <c r="E40" s="171">
        <v>28.392199999999999</v>
      </c>
      <c r="F40" s="172">
        <f>H40+J40</f>
        <v>0</v>
      </c>
      <c r="G40" s="172">
        <f>ROUND(E40*F40,2)</f>
        <v>0</v>
      </c>
      <c r="H40" s="173"/>
      <c r="I40" s="172">
        <f>ROUND(E40*H40,2)</f>
        <v>0</v>
      </c>
      <c r="J40" s="173"/>
      <c r="K40" s="172">
        <f>ROUND(E40*J40,2)</f>
        <v>0</v>
      </c>
      <c r="L40" s="172">
        <v>21</v>
      </c>
      <c r="M40" s="172">
        <f>G40*(1+L40/100)</f>
        <v>0</v>
      </c>
      <c r="N40" s="171">
        <v>0.10353999999999999</v>
      </c>
      <c r="O40" s="171">
        <f>ROUND(E40*N40,2)</f>
        <v>2.94</v>
      </c>
      <c r="P40" s="171">
        <v>0</v>
      </c>
      <c r="Q40" s="171">
        <f>ROUND(E40*P40,2)</f>
        <v>0</v>
      </c>
      <c r="R40" s="172" t="s">
        <v>178</v>
      </c>
      <c r="S40" s="172" t="s">
        <v>150</v>
      </c>
      <c r="T40" s="174" t="s">
        <v>150</v>
      </c>
      <c r="U40" s="158">
        <v>0.124</v>
      </c>
      <c r="V40" s="158">
        <f>ROUND(E40*U40,2)</f>
        <v>3.52</v>
      </c>
      <c r="W40" s="158"/>
      <c r="X40" s="158" t="s">
        <v>179</v>
      </c>
      <c r="Y40" s="158" t="s">
        <v>145</v>
      </c>
      <c r="Z40" s="147"/>
      <c r="AA40" s="147"/>
      <c r="AB40" s="147"/>
      <c r="AC40" s="147"/>
      <c r="AD40" s="147"/>
      <c r="AE40" s="147"/>
      <c r="AF40" s="147"/>
      <c r="AG40" s="147" t="s">
        <v>180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56" t="s">
        <v>216</v>
      </c>
      <c r="D41" s="257"/>
      <c r="E41" s="257"/>
      <c r="F41" s="257"/>
      <c r="G41" s="257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210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211</v>
      </c>
      <c r="D42" s="182"/>
      <c r="E42" s="183">
        <v>16.350000000000001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182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217</v>
      </c>
      <c r="D43" s="182"/>
      <c r="E43" s="183">
        <v>12.042199999999999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182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4"/>
      <c r="D44" s="255"/>
      <c r="E44" s="255"/>
      <c r="F44" s="255"/>
      <c r="G44" s="255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147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8">
        <v>13</v>
      </c>
      <c r="B45" s="169" t="s">
        <v>218</v>
      </c>
      <c r="C45" s="178" t="s">
        <v>219</v>
      </c>
      <c r="D45" s="170" t="s">
        <v>192</v>
      </c>
      <c r="E45" s="171">
        <v>4.1081000000000003</v>
      </c>
      <c r="F45" s="172">
        <f>H45+J45</f>
        <v>0</v>
      </c>
      <c r="G45" s="172">
        <f>ROUND(E45*F45,2)</f>
        <v>0</v>
      </c>
      <c r="H45" s="173"/>
      <c r="I45" s="172">
        <f>ROUND(E45*H45,2)</f>
        <v>0</v>
      </c>
      <c r="J45" s="173"/>
      <c r="K45" s="172">
        <f>ROUND(E45*J45,2)</f>
        <v>0</v>
      </c>
      <c r="L45" s="172">
        <v>21</v>
      </c>
      <c r="M45" s="172">
        <f>G45*(1+L45/100)</f>
        <v>0</v>
      </c>
      <c r="N45" s="171">
        <v>1</v>
      </c>
      <c r="O45" s="171">
        <f>ROUND(E45*N45,2)</f>
        <v>4.1100000000000003</v>
      </c>
      <c r="P45" s="171">
        <v>0</v>
      </c>
      <c r="Q45" s="171">
        <f>ROUND(E45*P45,2)</f>
        <v>0</v>
      </c>
      <c r="R45" s="172"/>
      <c r="S45" s="172" t="s">
        <v>142</v>
      </c>
      <c r="T45" s="174" t="s">
        <v>143</v>
      </c>
      <c r="U45" s="158">
        <v>0</v>
      </c>
      <c r="V45" s="158">
        <f>ROUND(E45*U45,2)</f>
        <v>0</v>
      </c>
      <c r="W45" s="158"/>
      <c r="X45" s="158" t="s">
        <v>220</v>
      </c>
      <c r="Y45" s="158" t="s">
        <v>145</v>
      </c>
      <c r="Z45" s="147"/>
      <c r="AA45" s="147"/>
      <c r="AB45" s="147"/>
      <c r="AC45" s="147"/>
      <c r="AD45" s="147"/>
      <c r="AE45" s="147"/>
      <c r="AF45" s="147"/>
      <c r="AG45" s="147" t="s">
        <v>221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84" t="s">
        <v>222</v>
      </c>
      <c r="D46" s="182"/>
      <c r="E46" s="183">
        <v>4.1081000000000003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182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254"/>
      <c r="D47" s="255"/>
      <c r="E47" s="255"/>
      <c r="F47" s="255"/>
      <c r="G47" s="255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147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14</v>
      </c>
      <c r="B48" s="169" t="s">
        <v>223</v>
      </c>
      <c r="C48" s="178" t="s">
        <v>224</v>
      </c>
      <c r="D48" s="170" t="s">
        <v>192</v>
      </c>
      <c r="E48" s="171">
        <v>3.8149999999999999</v>
      </c>
      <c r="F48" s="172">
        <f>H48+J48</f>
        <v>0</v>
      </c>
      <c r="G48" s="172">
        <f>ROUND(E48*F48,2)</f>
        <v>0</v>
      </c>
      <c r="H48" s="173"/>
      <c r="I48" s="172">
        <f>ROUND(E48*H48,2)</f>
        <v>0</v>
      </c>
      <c r="J48" s="173"/>
      <c r="K48" s="172">
        <f>ROUND(E48*J48,2)</f>
        <v>0</v>
      </c>
      <c r="L48" s="172">
        <v>21</v>
      </c>
      <c r="M48" s="172">
        <f>G48*(1+L48/100)</f>
        <v>0</v>
      </c>
      <c r="N48" s="171">
        <v>1</v>
      </c>
      <c r="O48" s="171">
        <f>ROUND(E48*N48,2)</f>
        <v>3.82</v>
      </c>
      <c r="P48" s="171">
        <v>0</v>
      </c>
      <c r="Q48" s="171">
        <f>ROUND(E48*P48,2)</f>
        <v>0</v>
      </c>
      <c r="R48" s="172"/>
      <c r="S48" s="172" t="s">
        <v>142</v>
      </c>
      <c r="T48" s="174" t="s">
        <v>143</v>
      </c>
      <c r="U48" s="158">
        <v>0</v>
      </c>
      <c r="V48" s="158">
        <f>ROUND(E48*U48,2)</f>
        <v>0</v>
      </c>
      <c r="W48" s="158"/>
      <c r="X48" s="158" t="s">
        <v>220</v>
      </c>
      <c r="Y48" s="158" t="s">
        <v>145</v>
      </c>
      <c r="Z48" s="147"/>
      <c r="AA48" s="147"/>
      <c r="AB48" s="147"/>
      <c r="AC48" s="147"/>
      <c r="AD48" s="147"/>
      <c r="AE48" s="147"/>
      <c r="AF48" s="147"/>
      <c r="AG48" s="147" t="s">
        <v>221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225</v>
      </c>
      <c r="D49" s="182"/>
      <c r="E49" s="183">
        <v>3.8149999999999999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182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254"/>
      <c r="D50" s="255"/>
      <c r="E50" s="255"/>
      <c r="F50" s="255"/>
      <c r="G50" s="255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7"/>
      <c r="AA50" s="147"/>
      <c r="AB50" s="147"/>
      <c r="AC50" s="147"/>
      <c r="AD50" s="147"/>
      <c r="AE50" s="147"/>
      <c r="AF50" s="147"/>
      <c r="AG50" s="147" t="s">
        <v>147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61" t="s">
        <v>137</v>
      </c>
      <c r="B51" s="162" t="s">
        <v>91</v>
      </c>
      <c r="C51" s="177" t="s">
        <v>92</v>
      </c>
      <c r="D51" s="163"/>
      <c r="E51" s="164"/>
      <c r="F51" s="165"/>
      <c r="G51" s="165">
        <f>SUMIF(AG52:AG57,"&lt;&gt;NOR",G52:G57)</f>
        <v>0</v>
      </c>
      <c r="H51" s="165"/>
      <c r="I51" s="165">
        <f>SUM(I52:I57)</f>
        <v>0</v>
      </c>
      <c r="J51" s="165"/>
      <c r="K51" s="165">
        <f>SUM(K52:K57)</f>
        <v>0</v>
      </c>
      <c r="L51" s="165"/>
      <c r="M51" s="165">
        <f>SUM(M52:M57)</f>
        <v>0</v>
      </c>
      <c r="N51" s="164"/>
      <c r="O51" s="164">
        <f>SUM(O52:O57)</f>
        <v>4.16</v>
      </c>
      <c r="P51" s="164"/>
      <c r="Q51" s="164">
        <f>SUM(Q52:Q57)</f>
        <v>0</v>
      </c>
      <c r="R51" s="165"/>
      <c r="S51" s="165"/>
      <c r="T51" s="166"/>
      <c r="U51" s="160"/>
      <c r="V51" s="160">
        <f>SUM(V52:V57)</f>
        <v>7.24</v>
      </c>
      <c r="W51" s="160"/>
      <c r="X51" s="160"/>
      <c r="Y51" s="160"/>
      <c r="AG51" t="s">
        <v>138</v>
      </c>
    </row>
    <row r="52" spans="1:60" ht="22.5" outlineLevel="1" x14ac:dyDescent="0.2">
      <c r="A52" s="168">
        <v>15</v>
      </c>
      <c r="B52" s="169" t="s">
        <v>226</v>
      </c>
      <c r="C52" s="178" t="s">
        <v>227</v>
      </c>
      <c r="D52" s="170" t="s">
        <v>228</v>
      </c>
      <c r="E52" s="171">
        <v>22.61</v>
      </c>
      <c r="F52" s="172">
        <f>H52+J52</f>
        <v>0</v>
      </c>
      <c r="G52" s="172">
        <f>ROUND(E52*F52,2)</f>
        <v>0</v>
      </c>
      <c r="H52" s="173"/>
      <c r="I52" s="172">
        <f>ROUND(E52*H52,2)</f>
        <v>0</v>
      </c>
      <c r="J52" s="173"/>
      <c r="K52" s="172">
        <f>ROUND(E52*J52,2)</f>
        <v>0</v>
      </c>
      <c r="L52" s="172">
        <v>21</v>
      </c>
      <c r="M52" s="172">
        <f>G52*(1+L52/100)</f>
        <v>0</v>
      </c>
      <c r="N52" s="171">
        <v>0.11813</v>
      </c>
      <c r="O52" s="171">
        <f>ROUND(E52*N52,2)</f>
        <v>2.67</v>
      </c>
      <c r="P52" s="171">
        <v>0</v>
      </c>
      <c r="Q52" s="171">
        <f>ROUND(E52*P52,2)</f>
        <v>0</v>
      </c>
      <c r="R52" s="172" t="s">
        <v>178</v>
      </c>
      <c r="S52" s="172" t="s">
        <v>150</v>
      </c>
      <c r="T52" s="174" t="s">
        <v>150</v>
      </c>
      <c r="U52" s="158">
        <v>0.32</v>
      </c>
      <c r="V52" s="158">
        <f>ROUND(E52*U52,2)</f>
        <v>7.24</v>
      </c>
      <c r="W52" s="158"/>
      <c r="X52" s="158" t="s">
        <v>179</v>
      </c>
      <c r="Y52" s="158" t="s">
        <v>145</v>
      </c>
      <c r="Z52" s="147"/>
      <c r="AA52" s="147"/>
      <c r="AB52" s="147"/>
      <c r="AC52" s="147"/>
      <c r="AD52" s="147"/>
      <c r="AE52" s="147"/>
      <c r="AF52" s="147"/>
      <c r="AG52" s="147" t="s">
        <v>180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4" t="s">
        <v>229</v>
      </c>
      <c r="D53" s="182"/>
      <c r="E53" s="183">
        <v>22.61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7"/>
      <c r="AA53" s="147"/>
      <c r="AB53" s="147"/>
      <c r="AC53" s="147"/>
      <c r="AD53" s="147"/>
      <c r="AE53" s="147"/>
      <c r="AF53" s="147"/>
      <c r="AG53" s="147" t="s">
        <v>182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254"/>
      <c r="D54" s="255"/>
      <c r="E54" s="255"/>
      <c r="F54" s="255"/>
      <c r="G54" s="255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147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8">
        <v>16</v>
      </c>
      <c r="B55" s="169" t="s">
        <v>230</v>
      </c>
      <c r="C55" s="178" t="s">
        <v>231</v>
      </c>
      <c r="D55" s="170" t="s">
        <v>192</v>
      </c>
      <c r="E55" s="171">
        <v>1.4922599999999999</v>
      </c>
      <c r="F55" s="172">
        <f>H55+J55</f>
        <v>0</v>
      </c>
      <c r="G55" s="172">
        <f>ROUND(E55*F55,2)</f>
        <v>0</v>
      </c>
      <c r="H55" s="173"/>
      <c r="I55" s="172">
        <f>ROUND(E55*H55,2)</f>
        <v>0</v>
      </c>
      <c r="J55" s="173"/>
      <c r="K55" s="172">
        <f>ROUND(E55*J55,2)</f>
        <v>0</v>
      </c>
      <c r="L55" s="172">
        <v>21</v>
      </c>
      <c r="M55" s="172">
        <f>G55*(1+L55/100)</f>
        <v>0</v>
      </c>
      <c r="N55" s="171">
        <v>1</v>
      </c>
      <c r="O55" s="171">
        <f>ROUND(E55*N55,2)</f>
        <v>1.49</v>
      </c>
      <c r="P55" s="171">
        <v>0</v>
      </c>
      <c r="Q55" s="171">
        <f>ROUND(E55*P55,2)</f>
        <v>0</v>
      </c>
      <c r="R55" s="172" t="s">
        <v>232</v>
      </c>
      <c r="S55" s="172" t="s">
        <v>150</v>
      </c>
      <c r="T55" s="174" t="s">
        <v>150</v>
      </c>
      <c r="U55" s="158">
        <v>0</v>
      </c>
      <c r="V55" s="158">
        <f>ROUND(E55*U55,2)</f>
        <v>0</v>
      </c>
      <c r="W55" s="158"/>
      <c r="X55" s="158" t="s">
        <v>220</v>
      </c>
      <c r="Y55" s="158" t="s">
        <v>145</v>
      </c>
      <c r="Z55" s="147"/>
      <c r="AA55" s="147"/>
      <c r="AB55" s="147"/>
      <c r="AC55" s="147"/>
      <c r="AD55" s="147"/>
      <c r="AE55" s="147"/>
      <c r="AF55" s="147"/>
      <c r="AG55" s="147" t="s">
        <v>221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4" t="s">
        <v>233</v>
      </c>
      <c r="D56" s="182"/>
      <c r="E56" s="183">
        <v>1.4922599999999999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7"/>
      <c r="AA56" s="147"/>
      <c r="AB56" s="147"/>
      <c r="AC56" s="147"/>
      <c r="AD56" s="147"/>
      <c r="AE56" s="147"/>
      <c r="AF56" s="147"/>
      <c r="AG56" s="147" t="s">
        <v>182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254"/>
      <c r="D57" s="255"/>
      <c r="E57" s="255"/>
      <c r="F57" s="255"/>
      <c r="G57" s="255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147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161" t="s">
        <v>137</v>
      </c>
      <c r="B58" s="162" t="s">
        <v>93</v>
      </c>
      <c r="C58" s="177" t="s">
        <v>94</v>
      </c>
      <c r="D58" s="163"/>
      <c r="E58" s="164"/>
      <c r="F58" s="165"/>
      <c r="G58" s="165">
        <f>SUMIF(AG59:AG64,"&lt;&gt;NOR",G59:G64)</f>
        <v>0</v>
      </c>
      <c r="H58" s="165"/>
      <c r="I58" s="165">
        <f>SUM(I59:I64)</f>
        <v>0</v>
      </c>
      <c r="J58" s="165"/>
      <c r="K58" s="165">
        <f>SUM(K59:K64)</f>
        <v>0</v>
      </c>
      <c r="L58" s="165"/>
      <c r="M58" s="165">
        <f>SUM(M59:M64)</f>
        <v>0</v>
      </c>
      <c r="N58" s="164"/>
      <c r="O58" s="164">
        <f>SUM(O59:O64)</f>
        <v>0</v>
      </c>
      <c r="P58" s="164"/>
      <c r="Q58" s="164">
        <f>SUM(Q59:Q64)</f>
        <v>0</v>
      </c>
      <c r="R58" s="165"/>
      <c r="S58" s="165"/>
      <c r="T58" s="166"/>
      <c r="U58" s="160"/>
      <c r="V58" s="160">
        <f>SUM(V59:V64)</f>
        <v>3</v>
      </c>
      <c r="W58" s="160"/>
      <c r="X58" s="160"/>
      <c r="Y58" s="160"/>
      <c r="AG58" t="s">
        <v>138</v>
      </c>
    </row>
    <row r="59" spans="1:60" outlineLevel="1" x14ac:dyDescent="0.2">
      <c r="A59" s="168">
        <v>17</v>
      </c>
      <c r="B59" s="169" t="s">
        <v>234</v>
      </c>
      <c r="C59" s="178" t="s">
        <v>235</v>
      </c>
      <c r="D59" s="170" t="s">
        <v>236</v>
      </c>
      <c r="E59" s="171">
        <v>3</v>
      </c>
      <c r="F59" s="172">
        <f>H59+J59</f>
        <v>0</v>
      </c>
      <c r="G59" s="172">
        <f>ROUND(E59*F59,2)</f>
        <v>0</v>
      </c>
      <c r="H59" s="173"/>
      <c r="I59" s="172">
        <f>ROUND(E59*H59,2)</f>
        <v>0</v>
      </c>
      <c r="J59" s="173"/>
      <c r="K59" s="172">
        <f>ROUND(E59*J59,2)</f>
        <v>0</v>
      </c>
      <c r="L59" s="172">
        <v>21</v>
      </c>
      <c r="M59" s="172">
        <f>G59*(1+L59/100)</f>
        <v>0</v>
      </c>
      <c r="N59" s="171">
        <v>0</v>
      </c>
      <c r="O59" s="171">
        <f>ROUND(E59*N59,2)</f>
        <v>0</v>
      </c>
      <c r="P59" s="171">
        <v>0</v>
      </c>
      <c r="Q59" s="171">
        <f>ROUND(E59*P59,2)</f>
        <v>0</v>
      </c>
      <c r="R59" s="172" t="s">
        <v>237</v>
      </c>
      <c r="S59" s="172" t="s">
        <v>150</v>
      </c>
      <c r="T59" s="174" t="s">
        <v>150</v>
      </c>
      <c r="U59" s="158">
        <v>1</v>
      </c>
      <c r="V59" s="158">
        <f>ROUND(E59*U59,2)</f>
        <v>3</v>
      </c>
      <c r="W59" s="158"/>
      <c r="X59" s="158" t="s">
        <v>238</v>
      </c>
      <c r="Y59" s="158" t="s">
        <v>145</v>
      </c>
      <c r="Z59" s="147"/>
      <c r="AA59" s="147"/>
      <c r="AB59" s="147"/>
      <c r="AC59" s="147"/>
      <c r="AD59" s="147"/>
      <c r="AE59" s="147"/>
      <c r="AF59" s="147"/>
      <c r="AG59" s="147" t="s">
        <v>239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4" t="s">
        <v>240</v>
      </c>
      <c r="D60" s="182"/>
      <c r="E60" s="183">
        <v>3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7"/>
      <c r="AA60" s="147"/>
      <c r="AB60" s="147"/>
      <c r="AC60" s="147"/>
      <c r="AD60" s="147"/>
      <c r="AE60" s="147"/>
      <c r="AF60" s="147"/>
      <c r="AG60" s="147" t="s">
        <v>182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254"/>
      <c r="D61" s="255"/>
      <c r="E61" s="255"/>
      <c r="F61" s="255"/>
      <c r="G61" s="255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147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18</v>
      </c>
      <c r="B62" s="169" t="s">
        <v>241</v>
      </c>
      <c r="C62" s="178" t="s">
        <v>242</v>
      </c>
      <c r="D62" s="170" t="s">
        <v>228</v>
      </c>
      <c r="E62" s="171">
        <v>3</v>
      </c>
      <c r="F62" s="172">
        <f>H62+J62</f>
        <v>0</v>
      </c>
      <c r="G62" s="172">
        <f>ROUND(E62*F62,2)</f>
        <v>0</v>
      </c>
      <c r="H62" s="173"/>
      <c r="I62" s="172">
        <f>ROUND(E62*H62,2)</f>
        <v>0</v>
      </c>
      <c r="J62" s="173"/>
      <c r="K62" s="172">
        <f>ROUND(E62*J62,2)</f>
        <v>0</v>
      </c>
      <c r="L62" s="172">
        <v>21</v>
      </c>
      <c r="M62" s="172">
        <f>G62*(1+L62/100)</f>
        <v>0</v>
      </c>
      <c r="N62" s="171">
        <v>1.33E-3</v>
      </c>
      <c r="O62" s="171">
        <f>ROUND(E62*N62,2)</f>
        <v>0</v>
      </c>
      <c r="P62" s="171">
        <v>0</v>
      </c>
      <c r="Q62" s="171">
        <f>ROUND(E62*P62,2)</f>
        <v>0</v>
      </c>
      <c r="R62" s="172" t="s">
        <v>232</v>
      </c>
      <c r="S62" s="172" t="s">
        <v>150</v>
      </c>
      <c r="T62" s="174" t="s">
        <v>150</v>
      </c>
      <c r="U62" s="158">
        <v>0</v>
      </c>
      <c r="V62" s="158">
        <f>ROUND(E62*U62,2)</f>
        <v>0</v>
      </c>
      <c r="W62" s="158"/>
      <c r="X62" s="158" t="s">
        <v>220</v>
      </c>
      <c r="Y62" s="158" t="s">
        <v>145</v>
      </c>
      <c r="Z62" s="147"/>
      <c r="AA62" s="147"/>
      <c r="AB62" s="147"/>
      <c r="AC62" s="147"/>
      <c r="AD62" s="147"/>
      <c r="AE62" s="147"/>
      <c r="AF62" s="147"/>
      <c r="AG62" s="147" t="s">
        <v>221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4" t="s">
        <v>243</v>
      </c>
      <c r="D63" s="182"/>
      <c r="E63" s="183">
        <v>3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7"/>
      <c r="AA63" s="147"/>
      <c r="AB63" s="147"/>
      <c r="AC63" s="147"/>
      <c r="AD63" s="147"/>
      <c r="AE63" s="147"/>
      <c r="AF63" s="147"/>
      <c r="AG63" s="147" t="s">
        <v>182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254"/>
      <c r="D64" s="255"/>
      <c r="E64" s="255"/>
      <c r="F64" s="255"/>
      <c r="G64" s="255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7"/>
      <c r="AA64" s="147"/>
      <c r="AB64" s="147"/>
      <c r="AC64" s="147"/>
      <c r="AD64" s="147"/>
      <c r="AE64" s="147"/>
      <c r="AF64" s="147"/>
      <c r="AG64" s="147" t="s">
        <v>147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x14ac:dyDescent="0.2">
      <c r="A65" s="161" t="s">
        <v>137</v>
      </c>
      <c r="B65" s="162" t="s">
        <v>95</v>
      </c>
      <c r="C65" s="177" t="s">
        <v>96</v>
      </c>
      <c r="D65" s="163"/>
      <c r="E65" s="164"/>
      <c r="F65" s="165"/>
      <c r="G65" s="165">
        <f>SUMIF(AG66:AG68,"&lt;&gt;NOR",G66:G68)</f>
        <v>0</v>
      </c>
      <c r="H65" s="165"/>
      <c r="I65" s="165">
        <f>SUM(I66:I68)</f>
        <v>0</v>
      </c>
      <c r="J65" s="165"/>
      <c r="K65" s="165">
        <f>SUM(K66:K68)</f>
        <v>0</v>
      </c>
      <c r="L65" s="165"/>
      <c r="M65" s="165">
        <f>SUM(M66:M68)</f>
        <v>0</v>
      </c>
      <c r="N65" s="164"/>
      <c r="O65" s="164">
        <f>SUM(O66:O68)</f>
        <v>0</v>
      </c>
      <c r="P65" s="164"/>
      <c r="Q65" s="164">
        <f>SUM(Q66:Q68)</f>
        <v>0</v>
      </c>
      <c r="R65" s="165"/>
      <c r="S65" s="165"/>
      <c r="T65" s="166"/>
      <c r="U65" s="160"/>
      <c r="V65" s="160">
        <f>SUM(V66:V68)</f>
        <v>3</v>
      </c>
      <c r="W65" s="160"/>
      <c r="X65" s="160"/>
      <c r="Y65" s="160"/>
      <c r="AG65" t="s">
        <v>138</v>
      </c>
    </row>
    <row r="66" spans="1:60" outlineLevel="1" x14ac:dyDescent="0.2">
      <c r="A66" s="168">
        <v>19</v>
      </c>
      <c r="B66" s="169" t="s">
        <v>234</v>
      </c>
      <c r="C66" s="178" t="s">
        <v>235</v>
      </c>
      <c r="D66" s="170" t="s">
        <v>236</v>
      </c>
      <c r="E66" s="171">
        <v>3</v>
      </c>
      <c r="F66" s="172">
        <f>H66+J66</f>
        <v>0</v>
      </c>
      <c r="G66" s="172">
        <f>ROUND(E66*F66,2)</f>
        <v>0</v>
      </c>
      <c r="H66" s="173"/>
      <c r="I66" s="172">
        <f>ROUND(E66*H66,2)</f>
        <v>0</v>
      </c>
      <c r="J66" s="173"/>
      <c r="K66" s="172">
        <f>ROUND(E66*J66,2)</f>
        <v>0</v>
      </c>
      <c r="L66" s="172">
        <v>21</v>
      </c>
      <c r="M66" s="172">
        <f>G66*(1+L66/100)</f>
        <v>0</v>
      </c>
      <c r="N66" s="171">
        <v>0</v>
      </c>
      <c r="O66" s="171">
        <f>ROUND(E66*N66,2)</f>
        <v>0</v>
      </c>
      <c r="P66" s="171">
        <v>0</v>
      </c>
      <c r="Q66" s="171">
        <f>ROUND(E66*P66,2)</f>
        <v>0</v>
      </c>
      <c r="R66" s="172" t="s">
        <v>237</v>
      </c>
      <c r="S66" s="172" t="s">
        <v>150</v>
      </c>
      <c r="T66" s="174" t="s">
        <v>150</v>
      </c>
      <c r="U66" s="158">
        <v>1</v>
      </c>
      <c r="V66" s="158">
        <f>ROUND(E66*U66,2)</f>
        <v>3</v>
      </c>
      <c r="W66" s="158"/>
      <c r="X66" s="158" t="s">
        <v>238</v>
      </c>
      <c r="Y66" s="158" t="s">
        <v>145</v>
      </c>
      <c r="Z66" s="147"/>
      <c r="AA66" s="147"/>
      <c r="AB66" s="147"/>
      <c r="AC66" s="147"/>
      <c r="AD66" s="147"/>
      <c r="AE66" s="147"/>
      <c r="AF66" s="147"/>
      <c r="AG66" s="147" t="s">
        <v>239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184" t="s">
        <v>244</v>
      </c>
      <c r="D67" s="182"/>
      <c r="E67" s="183">
        <v>3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7"/>
      <c r="AA67" s="147"/>
      <c r="AB67" s="147"/>
      <c r="AC67" s="147"/>
      <c r="AD67" s="147"/>
      <c r="AE67" s="147"/>
      <c r="AF67" s="147"/>
      <c r="AG67" s="147" t="s">
        <v>182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254"/>
      <c r="D68" s="255"/>
      <c r="E68" s="255"/>
      <c r="F68" s="255"/>
      <c r="G68" s="255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147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">
      <c r="A69" s="161" t="s">
        <v>137</v>
      </c>
      <c r="B69" s="162" t="s">
        <v>97</v>
      </c>
      <c r="C69" s="177" t="s">
        <v>98</v>
      </c>
      <c r="D69" s="163"/>
      <c r="E69" s="164"/>
      <c r="F69" s="165"/>
      <c r="G69" s="165">
        <f>SUMIF(AG70:AG72,"&lt;&gt;NOR",G70:G72)</f>
        <v>0</v>
      </c>
      <c r="H69" s="165"/>
      <c r="I69" s="165">
        <f>SUM(I70:I72)</f>
        <v>0</v>
      </c>
      <c r="J69" s="165"/>
      <c r="K69" s="165">
        <f>SUM(K70:K72)</f>
        <v>0</v>
      </c>
      <c r="L69" s="165"/>
      <c r="M69" s="165">
        <f>SUM(M70:M72)</f>
        <v>0</v>
      </c>
      <c r="N69" s="164"/>
      <c r="O69" s="164">
        <f>SUM(O70:O72)</f>
        <v>0</v>
      </c>
      <c r="P69" s="164"/>
      <c r="Q69" s="164">
        <f>SUM(Q70:Q72)</f>
        <v>0</v>
      </c>
      <c r="R69" s="165"/>
      <c r="S69" s="165"/>
      <c r="T69" s="166"/>
      <c r="U69" s="160"/>
      <c r="V69" s="160">
        <f>SUM(V70:V72)</f>
        <v>11.62</v>
      </c>
      <c r="W69" s="160"/>
      <c r="X69" s="160"/>
      <c r="Y69" s="160"/>
      <c r="AG69" t="s">
        <v>138</v>
      </c>
    </row>
    <row r="70" spans="1:60" outlineLevel="1" x14ac:dyDescent="0.2">
      <c r="A70" s="168">
        <v>20</v>
      </c>
      <c r="B70" s="169" t="s">
        <v>245</v>
      </c>
      <c r="C70" s="178" t="s">
        <v>246</v>
      </c>
      <c r="D70" s="170" t="s">
        <v>192</v>
      </c>
      <c r="E70" s="171">
        <v>29.803640000000001</v>
      </c>
      <c r="F70" s="172">
        <f>H70+J70</f>
        <v>0</v>
      </c>
      <c r="G70" s="172">
        <f>ROUND(E70*F70,2)</f>
        <v>0</v>
      </c>
      <c r="H70" s="173"/>
      <c r="I70" s="172">
        <f>ROUND(E70*H70,2)</f>
        <v>0</v>
      </c>
      <c r="J70" s="173"/>
      <c r="K70" s="172">
        <f>ROUND(E70*J70,2)</f>
        <v>0</v>
      </c>
      <c r="L70" s="172">
        <v>21</v>
      </c>
      <c r="M70" s="172">
        <f>G70*(1+L70/100)</f>
        <v>0</v>
      </c>
      <c r="N70" s="171">
        <v>0</v>
      </c>
      <c r="O70" s="171">
        <f>ROUND(E70*N70,2)</f>
        <v>0</v>
      </c>
      <c r="P70" s="171">
        <v>0</v>
      </c>
      <c r="Q70" s="171">
        <f>ROUND(E70*P70,2)</f>
        <v>0</v>
      </c>
      <c r="R70" s="172" t="s">
        <v>178</v>
      </c>
      <c r="S70" s="172" t="s">
        <v>150</v>
      </c>
      <c r="T70" s="174" t="s">
        <v>150</v>
      </c>
      <c r="U70" s="158">
        <v>0.39</v>
      </c>
      <c r="V70" s="158">
        <f>ROUND(E70*U70,2)</f>
        <v>11.62</v>
      </c>
      <c r="W70" s="158"/>
      <c r="X70" s="158" t="s">
        <v>247</v>
      </c>
      <c r="Y70" s="158" t="s">
        <v>145</v>
      </c>
      <c r="Z70" s="147"/>
      <c r="AA70" s="147"/>
      <c r="AB70" s="147"/>
      <c r="AC70" s="147"/>
      <c r="AD70" s="147"/>
      <c r="AE70" s="147"/>
      <c r="AF70" s="147"/>
      <c r="AG70" s="147" t="s">
        <v>248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256" t="s">
        <v>249</v>
      </c>
      <c r="D71" s="257"/>
      <c r="E71" s="257"/>
      <c r="F71" s="257"/>
      <c r="G71" s="257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7"/>
      <c r="AA71" s="147"/>
      <c r="AB71" s="147"/>
      <c r="AC71" s="147"/>
      <c r="AD71" s="147"/>
      <c r="AE71" s="147"/>
      <c r="AF71" s="147"/>
      <c r="AG71" s="147" t="s">
        <v>210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54"/>
      <c r="D72" s="255"/>
      <c r="E72" s="255"/>
      <c r="F72" s="255"/>
      <c r="G72" s="255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147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61" t="s">
        <v>137</v>
      </c>
      <c r="B73" s="162" t="s">
        <v>99</v>
      </c>
      <c r="C73" s="177" t="s">
        <v>100</v>
      </c>
      <c r="D73" s="163"/>
      <c r="E73" s="164"/>
      <c r="F73" s="165"/>
      <c r="G73" s="165">
        <f>SUMIF(AG74:AG81,"&lt;&gt;NOR",G74:G81)</f>
        <v>0</v>
      </c>
      <c r="H73" s="165"/>
      <c r="I73" s="165">
        <f>SUM(I74:I81)</f>
        <v>0</v>
      </c>
      <c r="J73" s="165"/>
      <c r="K73" s="165">
        <f>SUM(K74:K81)</f>
        <v>0</v>
      </c>
      <c r="L73" s="165"/>
      <c r="M73" s="165">
        <f>SUM(M74:M81)</f>
        <v>0</v>
      </c>
      <c r="N73" s="164"/>
      <c r="O73" s="164">
        <f>SUM(O74:O81)</f>
        <v>7.0000000000000007E-2</v>
      </c>
      <c r="P73" s="164"/>
      <c r="Q73" s="164">
        <f>SUM(Q74:Q81)</f>
        <v>0</v>
      </c>
      <c r="R73" s="165"/>
      <c r="S73" s="165"/>
      <c r="T73" s="166"/>
      <c r="U73" s="160"/>
      <c r="V73" s="160">
        <f>SUM(V74:V81)</f>
        <v>5.0999999999999996</v>
      </c>
      <c r="W73" s="160"/>
      <c r="X73" s="160"/>
      <c r="Y73" s="160"/>
      <c r="AG73" t="s">
        <v>138</v>
      </c>
    </row>
    <row r="74" spans="1:60" outlineLevel="1" x14ac:dyDescent="0.2">
      <c r="A74" s="168">
        <v>21</v>
      </c>
      <c r="B74" s="169" t="s">
        <v>250</v>
      </c>
      <c r="C74" s="178" t="s">
        <v>251</v>
      </c>
      <c r="D74" s="170" t="s">
        <v>177</v>
      </c>
      <c r="E74" s="171">
        <v>34</v>
      </c>
      <c r="F74" s="172">
        <f>H74+J74</f>
        <v>0</v>
      </c>
      <c r="G74" s="172">
        <f>ROUND(E74*F74,2)</f>
        <v>0</v>
      </c>
      <c r="H74" s="173"/>
      <c r="I74" s="172">
        <f>ROUND(E74*H74,2)</f>
        <v>0</v>
      </c>
      <c r="J74" s="173"/>
      <c r="K74" s="172">
        <f>ROUND(E74*J74,2)</f>
        <v>0</v>
      </c>
      <c r="L74" s="172">
        <v>21</v>
      </c>
      <c r="M74" s="172">
        <f>G74*(1+L74/100)</f>
        <v>0</v>
      </c>
      <c r="N74" s="171">
        <v>1.07E-3</v>
      </c>
      <c r="O74" s="171">
        <f>ROUND(E74*N74,2)</f>
        <v>0.04</v>
      </c>
      <c r="P74" s="171">
        <v>0</v>
      </c>
      <c r="Q74" s="171">
        <f>ROUND(E74*P74,2)</f>
        <v>0</v>
      </c>
      <c r="R74" s="172"/>
      <c r="S74" s="172" t="s">
        <v>142</v>
      </c>
      <c r="T74" s="174" t="s">
        <v>185</v>
      </c>
      <c r="U74" s="158">
        <v>0.15</v>
      </c>
      <c r="V74" s="158">
        <f>ROUND(E74*U74,2)</f>
        <v>5.0999999999999996</v>
      </c>
      <c r="W74" s="158"/>
      <c r="X74" s="158" t="s">
        <v>179</v>
      </c>
      <c r="Y74" s="158" t="s">
        <v>145</v>
      </c>
      <c r="Z74" s="147"/>
      <c r="AA74" s="147"/>
      <c r="AB74" s="147"/>
      <c r="AC74" s="147"/>
      <c r="AD74" s="147"/>
      <c r="AE74" s="147"/>
      <c r="AF74" s="147"/>
      <c r="AG74" s="147" t="s">
        <v>180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252"/>
      <c r="D75" s="253"/>
      <c r="E75" s="253"/>
      <c r="F75" s="253"/>
      <c r="G75" s="253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147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22</v>
      </c>
      <c r="B76" s="169" t="s">
        <v>252</v>
      </c>
      <c r="C76" s="178" t="s">
        <v>253</v>
      </c>
      <c r="D76" s="170" t="s">
        <v>177</v>
      </c>
      <c r="E76" s="171">
        <v>36.380000000000003</v>
      </c>
      <c r="F76" s="172">
        <f>H76+J76</f>
        <v>0</v>
      </c>
      <c r="G76" s="172">
        <f>ROUND(E76*F76,2)</f>
        <v>0</v>
      </c>
      <c r="H76" s="173"/>
      <c r="I76" s="172">
        <f>ROUND(E76*H76,2)</f>
        <v>0</v>
      </c>
      <c r="J76" s="173"/>
      <c r="K76" s="172">
        <f>ROUND(E76*J76,2)</f>
        <v>0</v>
      </c>
      <c r="L76" s="172">
        <v>21</v>
      </c>
      <c r="M76" s="172">
        <f>G76*(1+L76/100)</f>
        <v>0</v>
      </c>
      <c r="N76" s="171">
        <v>8.0000000000000004E-4</v>
      </c>
      <c r="O76" s="171">
        <f>ROUND(E76*N76,2)</f>
        <v>0.03</v>
      </c>
      <c r="P76" s="171">
        <v>0</v>
      </c>
      <c r="Q76" s="171">
        <f>ROUND(E76*P76,2)</f>
        <v>0</v>
      </c>
      <c r="R76" s="172"/>
      <c r="S76" s="172" t="s">
        <v>142</v>
      </c>
      <c r="T76" s="174" t="s">
        <v>254</v>
      </c>
      <c r="U76" s="158">
        <v>0</v>
      </c>
      <c r="V76" s="158">
        <f>ROUND(E76*U76,2)</f>
        <v>0</v>
      </c>
      <c r="W76" s="158"/>
      <c r="X76" s="158" t="s">
        <v>220</v>
      </c>
      <c r="Y76" s="158" t="s">
        <v>145</v>
      </c>
      <c r="Z76" s="147"/>
      <c r="AA76" s="147"/>
      <c r="AB76" s="147"/>
      <c r="AC76" s="147"/>
      <c r="AD76" s="147"/>
      <c r="AE76" s="147"/>
      <c r="AF76" s="147"/>
      <c r="AG76" s="147" t="s">
        <v>221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184" t="s">
        <v>255</v>
      </c>
      <c r="D77" s="182"/>
      <c r="E77" s="183">
        <v>36.380000000000003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7"/>
      <c r="AA77" s="147"/>
      <c r="AB77" s="147"/>
      <c r="AC77" s="147"/>
      <c r="AD77" s="147"/>
      <c r="AE77" s="147"/>
      <c r="AF77" s="147"/>
      <c r="AG77" s="147" t="s">
        <v>182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254"/>
      <c r="D78" s="255"/>
      <c r="E78" s="255"/>
      <c r="F78" s="255"/>
      <c r="G78" s="255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7"/>
      <c r="AA78" s="147"/>
      <c r="AB78" s="147"/>
      <c r="AC78" s="147"/>
      <c r="AD78" s="147"/>
      <c r="AE78" s="147"/>
      <c r="AF78" s="147"/>
      <c r="AG78" s="147" t="s">
        <v>147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>
        <v>23</v>
      </c>
      <c r="B79" s="155" t="s">
        <v>256</v>
      </c>
      <c r="C79" s="185" t="s">
        <v>257</v>
      </c>
      <c r="D79" s="156" t="s">
        <v>0</v>
      </c>
      <c r="E79" s="175"/>
      <c r="F79" s="158">
        <f>H79+J79</f>
        <v>0</v>
      </c>
      <c r="G79" s="158">
        <f>ROUND(E79*F79,2)</f>
        <v>0</v>
      </c>
      <c r="H79" s="159"/>
      <c r="I79" s="158">
        <f>ROUND(E79*H79,2)</f>
        <v>0</v>
      </c>
      <c r="J79" s="159"/>
      <c r="K79" s="158">
        <f>ROUND(E79*J79,2)</f>
        <v>0</v>
      </c>
      <c r="L79" s="158">
        <v>21</v>
      </c>
      <c r="M79" s="158">
        <f>G79*(1+L79/100)</f>
        <v>0</v>
      </c>
      <c r="N79" s="157">
        <v>0</v>
      </c>
      <c r="O79" s="157">
        <f>ROUND(E79*N79,2)</f>
        <v>0</v>
      </c>
      <c r="P79" s="157">
        <v>0</v>
      </c>
      <c r="Q79" s="157">
        <f>ROUND(E79*P79,2)</f>
        <v>0</v>
      </c>
      <c r="R79" s="158" t="s">
        <v>258</v>
      </c>
      <c r="S79" s="158" t="s">
        <v>150</v>
      </c>
      <c r="T79" s="158" t="s">
        <v>150</v>
      </c>
      <c r="U79" s="158">
        <v>0</v>
      </c>
      <c r="V79" s="158">
        <f>ROUND(E79*U79,2)</f>
        <v>0</v>
      </c>
      <c r="W79" s="158"/>
      <c r="X79" s="158" t="s">
        <v>247</v>
      </c>
      <c r="Y79" s="158" t="s">
        <v>145</v>
      </c>
      <c r="Z79" s="147"/>
      <c r="AA79" s="147"/>
      <c r="AB79" s="147"/>
      <c r="AC79" s="147"/>
      <c r="AD79" s="147"/>
      <c r="AE79" s="147"/>
      <c r="AF79" s="147"/>
      <c r="AG79" s="147" t="s">
        <v>248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258" t="s">
        <v>259</v>
      </c>
      <c r="D80" s="259"/>
      <c r="E80" s="259"/>
      <c r="F80" s="259"/>
      <c r="G80" s="259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210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54"/>
      <c r="D81" s="255"/>
      <c r="E81" s="255"/>
      <c r="F81" s="255"/>
      <c r="G81" s="255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7"/>
      <c r="AA81" s="147"/>
      <c r="AB81" s="147"/>
      <c r="AC81" s="147"/>
      <c r="AD81" s="147"/>
      <c r="AE81" s="147"/>
      <c r="AF81" s="147"/>
      <c r="AG81" s="147" t="s">
        <v>147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1" t="s">
        <v>137</v>
      </c>
      <c r="B82" s="162" t="s">
        <v>103</v>
      </c>
      <c r="C82" s="177" t="s">
        <v>104</v>
      </c>
      <c r="D82" s="163"/>
      <c r="E82" s="164"/>
      <c r="F82" s="165"/>
      <c r="G82" s="165">
        <f>SUMIF(AG83:AG91,"&lt;&gt;NOR",G83:G91)</f>
        <v>0</v>
      </c>
      <c r="H82" s="165"/>
      <c r="I82" s="165">
        <f>SUM(I83:I91)</f>
        <v>0</v>
      </c>
      <c r="J82" s="165"/>
      <c r="K82" s="165">
        <f>SUM(K83:K91)</f>
        <v>0</v>
      </c>
      <c r="L82" s="165"/>
      <c r="M82" s="165">
        <f>SUM(M83:M91)</f>
        <v>0</v>
      </c>
      <c r="N82" s="164"/>
      <c r="O82" s="164">
        <f>SUM(O83:O91)</f>
        <v>0.23</v>
      </c>
      <c r="P82" s="164"/>
      <c r="Q82" s="164">
        <f>SUM(Q83:Q91)</f>
        <v>0</v>
      </c>
      <c r="R82" s="165"/>
      <c r="S82" s="165"/>
      <c r="T82" s="166"/>
      <c r="U82" s="160"/>
      <c r="V82" s="160">
        <f>SUM(V83:V91)</f>
        <v>3.9800000000000004</v>
      </c>
      <c r="W82" s="160"/>
      <c r="X82" s="160"/>
      <c r="Y82" s="160"/>
      <c r="AG82" t="s">
        <v>138</v>
      </c>
    </row>
    <row r="83" spans="1:60" outlineLevel="1" x14ac:dyDescent="0.2">
      <c r="A83" s="168">
        <v>24</v>
      </c>
      <c r="B83" s="169" t="s">
        <v>260</v>
      </c>
      <c r="C83" s="178" t="s">
        <v>261</v>
      </c>
      <c r="D83" s="170" t="s">
        <v>177</v>
      </c>
      <c r="E83" s="171">
        <v>4.24</v>
      </c>
      <c r="F83" s="172">
        <f>H83+J83</f>
        <v>0</v>
      </c>
      <c r="G83" s="172">
        <f>ROUND(E83*F83,2)</f>
        <v>0</v>
      </c>
      <c r="H83" s="173"/>
      <c r="I83" s="172">
        <f>ROUND(E83*H83,2)</f>
        <v>0</v>
      </c>
      <c r="J83" s="173"/>
      <c r="K83" s="172">
        <f>ROUND(E83*J83,2)</f>
        <v>0</v>
      </c>
      <c r="L83" s="172">
        <v>21</v>
      </c>
      <c r="M83" s="172">
        <f>G83*(1+L83/100)</f>
        <v>0</v>
      </c>
      <c r="N83" s="171">
        <v>0</v>
      </c>
      <c r="O83" s="171">
        <f>ROUND(E83*N83,2)</f>
        <v>0</v>
      </c>
      <c r="P83" s="171">
        <v>0</v>
      </c>
      <c r="Q83" s="171">
        <f>ROUND(E83*P83,2)</f>
        <v>0</v>
      </c>
      <c r="R83" s="172" t="s">
        <v>262</v>
      </c>
      <c r="S83" s="172" t="s">
        <v>150</v>
      </c>
      <c r="T83" s="174" t="s">
        <v>150</v>
      </c>
      <c r="U83" s="158">
        <v>0.43</v>
      </c>
      <c r="V83" s="158">
        <f>ROUND(E83*U83,2)</f>
        <v>1.82</v>
      </c>
      <c r="W83" s="158"/>
      <c r="X83" s="158" t="s">
        <v>179</v>
      </c>
      <c r="Y83" s="158" t="s">
        <v>145</v>
      </c>
      <c r="Z83" s="147"/>
      <c r="AA83" s="147"/>
      <c r="AB83" s="147"/>
      <c r="AC83" s="147"/>
      <c r="AD83" s="147"/>
      <c r="AE83" s="147"/>
      <c r="AF83" s="147"/>
      <c r="AG83" s="147" t="s">
        <v>180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4" t="s">
        <v>263</v>
      </c>
      <c r="D84" s="182"/>
      <c r="E84" s="183">
        <v>4.24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7"/>
      <c r="AA84" s="147"/>
      <c r="AB84" s="147"/>
      <c r="AC84" s="147"/>
      <c r="AD84" s="147"/>
      <c r="AE84" s="147"/>
      <c r="AF84" s="147"/>
      <c r="AG84" s="147" t="s">
        <v>182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254"/>
      <c r="D85" s="255"/>
      <c r="E85" s="255"/>
      <c r="F85" s="255"/>
      <c r="G85" s="255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147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33.75" outlineLevel="1" x14ac:dyDescent="0.2">
      <c r="A86" s="168">
        <v>25</v>
      </c>
      <c r="B86" s="169" t="s">
        <v>264</v>
      </c>
      <c r="C86" s="178" t="s">
        <v>265</v>
      </c>
      <c r="D86" s="170" t="s">
        <v>177</v>
      </c>
      <c r="E86" s="171">
        <v>1.9075</v>
      </c>
      <c r="F86" s="172">
        <f>H86+J86</f>
        <v>0</v>
      </c>
      <c r="G86" s="172">
        <f>ROUND(E86*F86,2)</f>
        <v>0</v>
      </c>
      <c r="H86" s="173"/>
      <c r="I86" s="172">
        <f>ROUND(E86*H86,2)</f>
        <v>0</v>
      </c>
      <c r="J86" s="173"/>
      <c r="K86" s="172">
        <f>ROUND(E86*J86,2)</f>
        <v>0</v>
      </c>
      <c r="L86" s="172">
        <v>21</v>
      </c>
      <c r="M86" s="172">
        <f>G86*(1+L86/100)</f>
        <v>0</v>
      </c>
      <c r="N86" s="171">
        <v>0.12053</v>
      </c>
      <c r="O86" s="171">
        <f>ROUND(E86*N86,2)</f>
        <v>0.23</v>
      </c>
      <c r="P86" s="171">
        <v>0</v>
      </c>
      <c r="Q86" s="171">
        <f>ROUND(E86*P86,2)</f>
        <v>0</v>
      </c>
      <c r="R86" s="172" t="s">
        <v>266</v>
      </c>
      <c r="S86" s="172" t="s">
        <v>150</v>
      </c>
      <c r="T86" s="174" t="s">
        <v>150</v>
      </c>
      <c r="U86" s="158">
        <v>1.131</v>
      </c>
      <c r="V86" s="158">
        <f>ROUND(E86*U86,2)</f>
        <v>2.16</v>
      </c>
      <c r="W86" s="158"/>
      <c r="X86" s="158" t="s">
        <v>179</v>
      </c>
      <c r="Y86" s="158" t="s">
        <v>145</v>
      </c>
      <c r="Z86" s="147"/>
      <c r="AA86" s="147"/>
      <c r="AB86" s="147"/>
      <c r="AC86" s="147"/>
      <c r="AD86" s="147"/>
      <c r="AE86" s="147"/>
      <c r="AF86" s="147"/>
      <c r="AG86" s="147" t="s">
        <v>180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267</v>
      </c>
      <c r="D87" s="182"/>
      <c r="E87" s="183">
        <v>1.9075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7"/>
      <c r="AA87" s="147"/>
      <c r="AB87" s="147"/>
      <c r="AC87" s="147"/>
      <c r="AD87" s="147"/>
      <c r="AE87" s="147"/>
      <c r="AF87" s="147"/>
      <c r="AG87" s="147" t="s">
        <v>182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254"/>
      <c r="D88" s="255"/>
      <c r="E88" s="255"/>
      <c r="F88" s="255"/>
      <c r="G88" s="255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7"/>
      <c r="AA88" s="147"/>
      <c r="AB88" s="147"/>
      <c r="AC88" s="147"/>
      <c r="AD88" s="147"/>
      <c r="AE88" s="147"/>
      <c r="AF88" s="147"/>
      <c r="AG88" s="147" t="s">
        <v>147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2.5" outlineLevel="1" x14ac:dyDescent="0.2">
      <c r="A89" s="154">
        <v>26</v>
      </c>
      <c r="B89" s="155" t="s">
        <v>268</v>
      </c>
      <c r="C89" s="185" t="s">
        <v>269</v>
      </c>
      <c r="D89" s="156" t="s">
        <v>0</v>
      </c>
      <c r="E89" s="175"/>
      <c r="F89" s="158">
        <f>H89+J89</f>
        <v>0</v>
      </c>
      <c r="G89" s="158">
        <f>ROUND(E89*F89,2)</f>
        <v>0</v>
      </c>
      <c r="H89" s="159"/>
      <c r="I89" s="158">
        <f>ROUND(E89*H89,2)</f>
        <v>0</v>
      </c>
      <c r="J89" s="159"/>
      <c r="K89" s="158">
        <f>ROUND(E89*J89,2)</f>
        <v>0</v>
      </c>
      <c r="L89" s="158">
        <v>21</v>
      </c>
      <c r="M89" s="158">
        <f>G89*(1+L89/100)</f>
        <v>0</v>
      </c>
      <c r="N89" s="157">
        <v>0</v>
      </c>
      <c r="O89" s="157">
        <f>ROUND(E89*N89,2)</f>
        <v>0</v>
      </c>
      <c r="P89" s="157">
        <v>0</v>
      </c>
      <c r="Q89" s="157">
        <f>ROUND(E89*P89,2)</f>
        <v>0</v>
      </c>
      <c r="R89" s="158" t="s">
        <v>266</v>
      </c>
      <c r="S89" s="158" t="s">
        <v>150</v>
      </c>
      <c r="T89" s="158" t="s">
        <v>150</v>
      </c>
      <c r="U89" s="158">
        <v>0</v>
      </c>
      <c r="V89" s="158">
        <f>ROUND(E89*U89,2)</f>
        <v>0</v>
      </c>
      <c r="W89" s="158"/>
      <c r="X89" s="158" t="s">
        <v>247</v>
      </c>
      <c r="Y89" s="158" t="s">
        <v>145</v>
      </c>
      <c r="Z89" s="147"/>
      <c r="AA89" s="147"/>
      <c r="AB89" s="147"/>
      <c r="AC89" s="147"/>
      <c r="AD89" s="147"/>
      <c r="AE89" s="147"/>
      <c r="AF89" s="147"/>
      <c r="AG89" s="147" t="s">
        <v>248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258" t="s">
        <v>270</v>
      </c>
      <c r="D90" s="259"/>
      <c r="E90" s="259"/>
      <c r="F90" s="259"/>
      <c r="G90" s="259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7"/>
      <c r="AA90" s="147"/>
      <c r="AB90" s="147"/>
      <c r="AC90" s="147"/>
      <c r="AD90" s="147"/>
      <c r="AE90" s="147"/>
      <c r="AF90" s="147"/>
      <c r="AG90" s="147" t="s">
        <v>210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254"/>
      <c r="D91" s="255"/>
      <c r="E91" s="255"/>
      <c r="F91" s="255"/>
      <c r="G91" s="255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7"/>
      <c r="AA91" s="147"/>
      <c r="AB91" s="147"/>
      <c r="AC91" s="147"/>
      <c r="AD91" s="147"/>
      <c r="AE91" s="147"/>
      <c r="AF91" s="147"/>
      <c r="AG91" s="147" t="s">
        <v>147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3"/>
      <c r="B92" s="4"/>
      <c r="C92" s="179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v>15</v>
      </c>
      <c r="AF92">
        <v>21</v>
      </c>
      <c r="AG92" t="s">
        <v>123</v>
      </c>
    </row>
    <row r="93" spans="1:60" x14ac:dyDescent="0.2">
      <c r="A93" s="150"/>
      <c r="B93" s="151" t="s">
        <v>29</v>
      </c>
      <c r="C93" s="180"/>
      <c r="D93" s="152"/>
      <c r="E93" s="153"/>
      <c r="F93" s="153"/>
      <c r="G93" s="167">
        <f>G8+G26+G51+G58+G65+G69+G73+G82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f>SUMIF(L7:L91,AE92,G7:G91)</f>
        <v>0</v>
      </c>
      <c r="AF93">
        <f>SUMIF(L7:L91,AF92,G7:G91)</f>
        <v>0</v>
      </c>
      <c r="AG93" t="s">
        <v>172</v>
      </c>
    </row>
    <row r="94" spans="1:60" x14ac:dyDescent="0.2">
      <c r="C94" s="181"/>
      <c r="D94" s="10"/>
      <c r="AG94" t="s">
        <v>173</v>
      </c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Mu0gFHiBpZ6PFAlLr1gBg+2S8/yeara5lw+jHcWWLwkjB4KGWm1SuX9WyazS6HTc+bDUhGlyXNus1wMND1/5w==" saltValue="waEHQVi+f1Rc4CJCIA+5Zg==" spinCount="100000" sheet="1" formatRows="0"/>
  <mergeCells count="35">
    <mergeCell ref="C81:G81"/>
    <mergeCell ref="C85:G85"/>
    <mergeCell ref="C88:G88"/>
    <mergeCell ref="C90:G90"/>
    <mergeCell ref="C91:G91"/>
    <mergeCell ref="C80:G80"/>
    <mergeCell ref="C47:G47"/>
    <mergeCell ref="C50:G50"/>
    <mergeCell ref="C54:G54"/>
    <mergeCell ref="C57:G57"/>
    <mergeCell ref="C61:G61"/>
    <mergeCell ref="C64:G64"/>
    <mergeCell ref="C68:G68"/>
    <mergeCell ref="C71:G71"/>
    <mergeCell ref="C72:G72"/>
    <mergeCell ref="C75:G75"/>
    <mergeCell ref="C78:G78"/>
    <mergeCell ref="C44:G44"/>
    <mergeCell ref="C17:G17"/>
    <mergeCell ref="C19:G19"/>
    <mergeCell ref="C21:G21"/>
    <mergeCell ref="C23:G23"/>
    <mergeCell ref="C25:G25"/>
    <mergeCell ref="C29:G29"/>
    <mergeCell ref="C32:G32"/>
    <mergeCell ref="C34:G34"/>
    <mergeCell ref="C36:G36"/>
    <mergeCell ref="C39:G39"/>
    <mergeCell ref="C41:G41"/>
    <mergeCell ref="C14:G14"/>
    <mergeCell ref="A1:G1"/>
    <mergeCell ref="C2:G2"/>
    <mergeCell ref="C3:G3"/>
    <mergeCell ref="C4:G4"/>
    <mergeCell ref="C11:G11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1" customWidth="1"/>
    <col min="3" max="3" width="63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174</v>
      </c>
      <c r="B1" s="245"/>
      <c r="C1" s="245"/>
      <c r="D1" s="245"/>
      <c r="E1" s="245"/>
      <c r="F1" s="245"/>
      <c r="G1" s="245"/>
      <c r="AG1" t="s">
        <v>108</v>
      </c>
    </row>
    <row r="2" spans="1:60" ht="25.15" customHeight="1" x14ac:dyDescent="0.2">
      <c r="A2" s="49" t="s">
        <v>7</v>
      </c>
      <c r="B2" s="48" t="s">
        <v>43</v>
      </c>
      <c r="C2" s="246" t="s">
        <v>44</v>
      </c>
      <c r="D2" s="247"/>
      <c r="E2" s="247"/>
      <c r="F2" s="247"/>
      <c r="G2" s="248"/>
      <c r="AG2" t="s">
        <v>109</v>
      </c>
    </row>
    <row r="3" spans="1:60" ht="25.15" customHeight="1" x14ac:dyDescent="0.2">
      <c r="A3" s="49" t="s">
        <v>8</v>
      </c>
      <c r="B3" s="48" t="s">
        <v>62</v>
      </c>
      <c r="C3" s="246" t="s">
        <v>44</v>
      </c>
      <c r="D3" s="247"/>
      <c r="E3" s="247"/>
      <c r="F3" s="247"/>
      <c r="G3" s="248"/>
      <c r="AC3" s="121" t="s">
        <v>109</v>
      </c>
      <c r="AG3" t="s">
        <v>113</v>
      </c>
    </row>
    <row r="4" spans="1:60" ht="25.15" customHeight="1" x14ac:dyDescent="0.2">
      <c r="A4" s="140" t="s">
        <v>9</v>
      </c>
      <c r="B4" s="141" t="s">
        <v>65</v>
      </c>
      <c r="C4" s="249" t="s">
        <v>66</v>
      </c>
      <c r="D4" s="250"/>
      <c r="E4" s="250"/>
      <c r="F4" s="250"/>
      <c r="G4" s="251"/>
      <c r="AG4" t="s">
        <v>114</v>
      </c>
    </row>
    <row r="5" spans="1:60" x14ac:dyDescent="0.2">
      <c r="D5" s="10"/>
    </row>
    <row r="6" spans="1:60" ht="38.25" x14ac:dyDescent="0.2">
      <c r="A6" s="143" t="s">
        <v>115</v>
      </c>
      <c r="B6" s="145" t="s">
        <v>116</v>
      </c>
      <c r="C6" s="145" t="s">
        <v>117</v>
      </c>
      <c r="D6" s="144" t="s">
        <v>118</v>
      </c>
      <c r="E6" s="143" t="s">
        <v>119</v>
      </c>
      <c r="F6" s="142" t="s">
        <v>120</v>
      </c>
      <c r="G6" s="143" t="s">
        <v>29</v>
      </c>
      <c r="H6" s="146" t="s">
        <v>30</v>
      </c>
      <c r="I6" s="146" t="s">
        <v>121</v>
      </c>
      <c r="J6" s="146" t="s">
        <v>31</v>
      </c>
      <c r="K6" s="146" t="s">
        <v>122</v>
      </c>
      <c r="L6" s="146" t="s">
        <v>123</v>
      </c>
      <c r="M6" s="146" t="s">
        <v>124</v>
      </c>
      <c r="N6" s="146" t="s">
        <v>125</v>
      </c>
      <c r="O6" s="146" t="s">
        <v>126</v>
      </c>
      <c r="P6" s="146" t="s">
        <v>127</v>
      </c>
      <c r="Q6" s="146" t="s">
        <v>128</v>
      </c>
      <c r="R6" s="146" t="s">
        <v>129</v>
      </c>
      <c r="S6" s="146" t="s">
        <v>130</v>
      </c>
      <c r="T6" s="146" t="s">
        <v>131</v>
      </c>
      <c r="U6" s="146" t="s">
        <v>132</v>
      </c>
      <c r="V6" s="146" t="s">
        <v>133</v>
      </c>
      <c r="W6" s="146" t="s">
        <v>134</v>
      </c>
      <c r="X6" s="146" t="s">
        <v>135</v>
      </c>
      <c r="Y6" s="146" t="s">
        <v>136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137</v>
      </c>
      <c r="B8" s="162" t="s">
        <v>87</v>
      </c>
      <c r="C8" s="177" t="s">
        <v>88</v>
      </c>
      <c r="D8" s="163"/>
      <c r="E8" s="164"/>
      <c r="F8" s="165"/>
      <c r="G8" s="165">
        <f>SUMIF(AG9:AG19,"&lt;&gt;NOR",G9:G19)</f>
        <v>0</v>
      </c>
      <c r="H8" s="165"/>
      <c r="I8" s="165">
        <f>SUM(I9:I19)</f>
        <v>0</v>
      </c>
      <c r="J8" s="165"/>
      <c r="K8" s="165">
        <f>SUM(K9:K19)</f>
        <v>0</v>
      </c>
      <c r="L8" s="165"/>
      <c r="M8" s="165">
        <f>SUM(M9:M19)</f>
        <v>0</v>
      </c>
      <c r="N8" s="164"/>
      <c r="O8" s="164">
        <f>SUM(O9:O19)</f>
        <v>0</v>
      </c>
      <c r="P8" s="164"/>
      <c r="Q8" s="164">
        <f>SUM(Q9:Q19)</f>
        <v>20.04</v>
      </c>
      <c r="R8" s="165"/>
      <c r="S8" s="165"/>
      <c r="T8" s="166"/>
      <c r="U8" s="160"/>
      <c r="V8" s="160">
        <f>SUM(V9:V19)</f>
        <v>38.53</v>
      </c>
      <c r="W8" s="160"/>
      <c r="X8" s="160"/>
      <c r="Y8" s="160"/>
      <c r="AG8" t="s">
        <v>138</v>
      </c>
    </row>
    <row r="9" spans="1:60" outlineLevel="1" x14ac:dyDescent="0.2">
      <c r="A9" s="168">
        <v>1</v>
      </c>
      <c r="B9" s="169" t="s">
        <v>271</v>
      </c>
      <c r="C9" s="178" t="s">
        <v>272</v>
      </c>
      <c r="D9" s="170" t="s">
        <v>177</v>
      </c>
      <c r="E9" s="171">
        <v>334</v>
      </c>
      <c r="F9" s="172">
        <f>H9+J9</f>
        <v>0</v>
      </c>
      <c r="G9" s="172">
        <f>ROUND(E9*F9,2)</f>
        <v>0</v>
      </c>
      <c r="H9" s="173"/>
      <c r="I9" s="172">
        <f>ROUND(E9*H9,2)</f>
        <v>0</v>
      </c>
      <c r="J9" s="173"/>
      <c r="K9" s="172">
        <f>ROUND(E9*J9,2)</f>
        <v>0</v>
      </c>
      <c r="L9" s="172">
        <v>21</v>
      </c>
      <c r="M9" s="172">
        <f>G9*(1+L9/100)</f>
        <v>0</v>
      </c>
      <c r="N9" s="171">
        <v>0</v>
      </c>
      <c r="O9" s="171">
        <f>ROUND(E9*N9,2)</f>
        <v>0</v>
      </c>
      <c r="P9" s="171">
        <v>0.06</v>
      </c>
      <c r="Q9" s="171">
        <f>ROUND(E9*P9,2)</f>
        <v>20.04</v>
      </c>
      <c r="R9" s="172"/>
      <c r="S9" s="172" t="s">
        <v>142</v>
      </c>
      <c r="T9" s="174" t="s">
        <v>185</v>
      </c>
      <c r="U9" s="158">
        <v>7.0000000000000007E-2</v>
      </c>
      <c r="V9" s="158">
        <f>ROUND(E9*U9,2)</f>
        <v>23.38</v>
      </c>
      <c r="W9" s="158"/>
      <c r="X9" s="158" t="s">
        <v>179</v>
      </c>
      <c r="Y9" s="158" t="s">
        <v>145</v>
      </c>
      <c r="Z9" s="147"/>
      <c r="AA9" s="147"/>
      <c r="AB9" s="147"/>
      <c r="AC9" s="147"/>
      <c r="AD9" s="147"/>
      <c r="AE9" s="147"/>
      <c r="AF9" s="147"/>
      <c r="AG9" s="147" t="s">
        <v>180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273</v>
      </c>
      <c r="D10" s="182"/>
      <c r="E10" s="183">
        <v>334</v>
      </c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182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254"/>
      <c r="D11" s="255"/>
      <c r="E11" s="255"/>
      <c r="F11" s="255"/>
      <c r="G11" s="255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147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2</v>
      </c>
      <c r="B12" s="169" t="s">
        <v>190</v>
      </c>
      <c r="C12" s="178" t="s">
        <v>191</v>
      </c>
      <c r="D12" s="170" t="s">
        <v>192</v>
      </c>
      <c r="E12" s="171">
        <v>20.04</v>
      </c>
      <c r="F12" s="172">
        <f>H12+J12</f>
        <v>0</v>
      </c>
      <c r="G12" s="172">
        <f>ROUND(E12*F12,2)</f>
        <v>0</v>
      </c>
      <c r="H12" s="173"/>
      <c r="I12" s="172">
        <f>ROUND(E12*H12,2)</f>
        <v>0</v>
      </c>
      <c r="J12" s="173"/>
      <c r="K12" s="172">
        <f>ROUND(E12*J12,2)</f>
        <v>0</v>
      </c>
      <c r="L12" s="172">
        <v>21</v>
      </c>
      <c r="M12" s="172">
        <f>G12*(1+L12/100)</f>
        <v>0</v>
      </c>
      <c r="N12" s="171">
        <v>0</v>
      </c>
      <c r="O12" s="171">
        <f>ROUND(E12*N12,2)</f>
        <v>0</v>
      </c>
      <c r="P12" s="171">
        <v>0</v>
      </c>
      <c r="Q12" s="171">
        <f>ROUND(E12*P12,2)</f>
        <v>0</v>
      </c>
      <c r="R12" s="172" t="s">
        <v>178</v>
      </c>
      <c r="S12" s="172" t="s">
        <v>150</v>
      </c>
      <c r="T12" s="174" t="s">
        <v>150</v>
      </c>
      <c r="U12" s="158">
        <v>0.746</v>
      </c>
      <c r="V12" s="158">
        <f>ROUND(E12*U12,2)</f>
        <v>14.95</v>
      </c>
      <c r="W12" s="158"/>
      <c r="X12" s="158" t="s">
        <v>193</v>
      </c>
      <c r="Y12" s="158" t="s">
        <v>145</v>
      </c>
      <c r="Z12" s="147"/>
      <c r="AA12" s="147"/>
      <c r="AB12" s="147"/>
      <c r="AC12" s="147"/>
      <c r="AD12" s="147"/>
      <c r="AE12" s="147"/>
      <c r="AF12" s="147"/>
      <c r="AG12" s="147" t="s">
        <v>194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252"/>
      <c r="D13" s="253"/>
      <c r="E13" s="253"/>
      <c r="F13" s="253"/>
      <c r="G13" s="253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147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68">
        <v>3</v>
      </c>
      <c r="B14" s="169" t="s">
        <v>195</v>
      </c>
      <c r="C14" s="178" t="s">
        <v>196</v>
      </c>
      <c r="D14" s="170" t="s">
        <v>192</v>
      </c>
      <c r="E14" s="171">
        <v>20.04</v>
      </c>
      <c r="F14" s="172">
        <f>H14+J14</f>
        <v>0</v>
      </c>
      <c r="G14" s="172">
        <f>ROUND(E14*F14,2)</f>
        <v>0</v>
      </c>
      <c r="H14" s="173"/>
      <c r="I14" s="172">
        <f>ROUND(E14*H14,2)</f>
        <v>0</v>
      </c>
      <c r="J14" s="173"/>
      <c r="K14" s="172">
        <f>ROUND(E14*J14,2)</f>
        <v>0</v>
      </c>
      <c r="L14" s="172">
        <v>21</v>
      </c>
      <c r="M14" s="172">
        <f>G14*(1+L14/100)</f>
        <v>0</v>
      </c>
      <c r="N14" s="171">
        <v>0</v>
      </c>
      <c r="O14" s="171">
        <f>ROUND(E14*N14,2)</f>
        <v>0</v>
      </c>
      <c r="P14" s="171">
        <v>0</v>
      </c>
      <c r="Q14" s="171">
        <f>ROUND(E14*P14,2)</f>
        <v>0</v>
      </c>
      <c r="R14" s="172" t="s">
        <v>178</v>
      </c>
      <c r="S14" s="172" t="s">
        <v>150</v>
      </c>
      <c r="T14" s="174" t="s">
        <v>150</v>
      </c>
      <c r="U14" s="158">
        <v>0.01</v>
      </c>
      <c r="V14" s="158">
        <f>ROUND(E14*U14,2)</f>
        <v>0.2</v>
      </c>
      <c r="W14" s="158"/>
      <c r="X14" s="158" t="s">
        <v>193</v>
      </c>
      <c r="Y14" s="158" t="s">
        <v>145</v>
      </c>
      <c r="Z14" s="147"/>
      <c r="AA14" s="147"/>
      <c r="AB14" s="147"/>
      <c r="AC14" s="147"/>
      <c r="AD14" s="147"/>
      <c r="AE14" s="147"/>
      <c r="AF14" s="147"/>
      <c r="AG14" s="147" t="s">
        <v>194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52"/>
      <c r="D15" s="253"/>
      <c r="E15" s="253"/>
      <c r="F15" s="253"/>
      <c r="G15" s="253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147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68">
        <v>4</v>
      </c>
      <c r="B16" s="169" t="s">
        <v>197</v>
      </c>
      <c r="C16" s="178" t="s">
        <v>198</v>
      </c>
      <c r="D16" s="170" t="s">
        <v>192</v>
      </c>
      <c r="E16" s="171">
        <v>80.16</v>
      </c>
      <c r="F16" s="172">
        <f>H16+J16</f>
        <v>0</v>
      </c>
      <c r="G16" s="172">
        <f>ROUND(E16*F16,2)</f>
        <v>0</v>
      </c>
      <c r="H16" s="173"/>
      <c r="I16" s="172">
        <f>ROUND(E16*H16,2)</f>
        <v>0</v>
      </c>
      <c r="J16" s="173"/>
      <c r="K16" s="172">
        <f>ROUND(E16*J16,2)</f>
        <v>0</v>
      </c>
      <c r="L16" s="172">
        <v>21</v>
      </c>
      <c r="M16" s="172">
        <f>G16*(1+L16/100)</f>
        <v>0</v>
      </c>
      <c r="N16" s="171">
        <v>0</v>
      </c>
      <c r="O16" s="171">
        <f>ROUND(E16*N16,2)</f>
        <v>0</v>
      </c>
      <c r="P16" s="171">
        <v>0</v>
      </c>
      <c r="Q16" s="171">
        <f>ROUND(E16*P16,2)</f>
        <v>0</v>
      </c>
      <c r="R16" s="172" t="s">
        <v>178</v>
      </c>
      <c r="S16" s="172" t="s">
        <v>150</v>
      </c>
      <c r="T16" s="174" t="s">
        <v>150</v>
      </c>
      <c r="U16" s="158">
        <v>0</v>
      </c>
      <c r="V16" s="158">
        <f>ROUND(E16*U16,2)</f>
        <v>0</v>
      </c>
      <c r="W16" s="158"/>
      <c r="X16" s="158" t="s">
        <v>193</v>
      </c>
      <c r="Y16" s="158" t="s">
        <v>145</v>
      </c>
      <c r="Z16" s="147"/>
      <c r="AA16" s="147"/>
      <c r="AB16" s="147"/>
      <c r="AC16" s="147"/>
      <c r="AD16" s="147"/>
      <c r="AE16" s="147"/>
      <c r="AF16" s="147"/>
      <c r="AG16" s="147" t="s">
        <v>194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52"/>
      <c r="D17" s="253"/>
      <c r="E17" s="253"/>
      <c r="F17" s="253"/>
      <c r="G17" s="253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147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68">
        <v>5</v>
      </c>
      <c r="B18" s="169" t="s">
        <v>199</v>
      </c>
      <c r="C18" s="178" t="s">
        <v>200</v>
      </c>
      <c r="D18" s="170" t="s">
        <v>192</v>
      </c>
      <c r="E18" s="171">
        <v>20.04</v>
      </c>
      <c r="F18" s="172">
        <f>H18+J18</f>
        <v>0</v>
      </c>
      <c r="G18" s="172">
        <f>ROUND(E18*F18,2)</f>
        <v>0</v>
      </c>
      <c r="H18" s="173"/>
      <c r="I18" s="172">
        <f>ROUND(E18*H18,2)</f>
        <v>0</v>
      </c>
      <c r="J18" s="173"/>
      <c r="K18" s="172">
        <f>ROUND(E18*J18,2)</f>
        <v>0</v>
      </c>
      <c r="L18" s="172">
        <v>21</v>
      </c>
      <c r="M18" s="172">
        <f>G18*(1+L18/100)</f>
        <v>0</v>
      </c>
      <c r="N18" s="171">
        <v>0</v>
      </c>
      <c r="O18" s="171">
        <f>ROUND(E18*N18,2)</f>
        <v>0</v>
      </c>
      <c r="P18" s="171">
        <v>0</v>
      </c>
      <c r="Q18" s="171">
        <f>ROUND(E18*P18,2)</f>
        <v>0</v>
      </c>
      <c r="R18" s="172" t="s">
        <v>201</v>
      </c>
      <c r="S18" s="172" t="s">
        <v>150</v>
      </c>
      <c r="T18" s="174" t="s">
        <v>150</v>
      </c>
      <c r="U18" s="158">
        <v>0</v>
      </c>
      <c r="V18" s="158">
        <f>ROUND(E18*U18,2)</f>
        <v>0</v>
      </c>
      <c r="W18" s="158"/>
      <c r="X18" s="158" t="s">
        <v>193</v>
      </c>
      <c r="Y18" s="158" t="s">
        <v>145</v>
      </c>
      <c r="Z18" s="147"/>
      <c r="AA18" s="147"/>
      <c r="AB18" s="147"/>
      <c r="AC18" s="147"/>
      <c r="AD18" s="147"/>
      <c r="AE18" s="147"/>
      <c r="AF18" s="147"/>
      <c r="AG18" s="147" t="s">
        <v>194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2"/>
      <c r="D19" s="253"/>
      <c r="E19" s="253"/>
      <c r="F19" s="253"/>
      <c r="G19" s="253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1" t="s">
        <v>137</v>
      </c>
      <c r="B20" s="162" t="s">
        <v>89</v>
      </c>
      <c r="C20" s="177" t="s">
        <v>90</v>
      </c>
      <c r="D20" s="163"/>
      <c r="E20" s="164"/>
      <c r="F20" s="165"/>
      <c r="G20" s="165">
        <f>SUMIF(AG21:AG24,"&lt;&gt;NOR",G21:G24)</f>
        <v>0</v>
      </c>
      <c r="H20" s="165"/>
      <c r="I20" s="165">
        <f>SUM(I21:I24)</f>
        <v>0</v>
      </c>
      <c r="J20" s="165"/>
      <c r="K20" s="165">
        <f>SUM(K21:K24)</f>
        <v>0</v>
      </c>
      <c r="L20" s="165"/>
      <c r="M20" s="165">
        <f>SUM(M21:M24)</f>
        <v>0</v>
      </c>
      <c r="N20" s="164"/>
      <c r="O20" s="164">
        <f>SUM(O21:O24)</f>
        <v>27.04</v>
      </c>
      <c r="P20" s="164"/>
      <c r="Q20" s="164">
        <f>SUM(Q21:Q24)</f>
        <v>0</v>
      </c>
      <c r="R20" s="165"/>
      <c r="S20" s="165"/>
      <c r="T20" s="166"/>
      <c r="U20" s="160"/>
      <c r="V20" s="160">
        <f>SUM(V21:V24)</f>
        <v>7.68</v>
      </c>
      <c r="W20" s="160"/>
      <c r="X20" s="160"/>
      <c r="Y20" s="160"/>
      <c r="AG20" t="s">
        <v>138</v>
      </c>
    </row>
    <row r="21" spans="1:60" ht="22.5" outlineLevel="1" x14ac:dyDescent="0.2">
      <c r="A21" s="168">
        <v>6</v>
      </c>
      <c r="B21" s="169" t="s">
        <v>274</v>
      </c>
      <c r="C21" s="178" t="s">
        <v>275</v>
      </c>
      <c r="D21" s="170" t="s">
        <v>177</v>
      </c>
      <c r="E21" s="171">
        <v>334</v>
      </c>
      <c r="F21" s="172">
        <f>H21+J21</f>
        <v>0</v>
      </c>
      <c r="G21" s="172">
        <f>ROUND(E21*F21,2)</f>
        <v>0</v>
      </c>
      <c r="H21" s="173"/>
      <c r="I21" s="172">
        <f>ROUND(E21*H21,2)</f>
        <v>0</v>
      </c>
      <c r="J21" s="173"/>
      <c r="K21" s="172">
        <f>ROUND(E21*J21,2)</f>
        <v>0</v>
      </c>
      <c r="L21" s="172">
        <v>21</v>
      </c>
      <c r="M21" s="172">
        <f>G21*(1+L21/100)</f>
        <v>0</v>
      </c>
      <c r="N21" s="171">
        <v>8.0960000000000004E-2</v>
      </c>
      <c r="O21" s="171">
        <f>ROUND(E21*N21,2)</f>
        <v>27.04</v>
      </c>
      <c r="P21" s="171">
        <v>0</v>
      </c>
      <c r="Q21" s="171">
        <f>ROUND(E21*P21,2)</f>
        <v>0</v>
      </c>
      <c r="R21" s="172" t="s">
        <v>178</v>
      </c>
      <c r="S21" s="172" t="s">
        <v>150</v>
      </c>
      <c r="T21" s="174" t="s">
        <v>150</v>
      </c>
      <c r="U21" s="158">
        <v>2.3E-2</v>
      </c>
      <c r="V21" s="158">
        <f>ROUND(E21*U21,2)</f>
        <v>7.68</v>
      </c>
      <c r="W21" s="158"/>
      <c r="X21" s="158" t="s">
        <v>179</v>
      </c>
      <c r="Y21" s="158" t="s">
        <v>145</v>
      </c>
      <c r="Z21" s="147"/>
      <c r="AA21" s="147"/>
      <c r="AB21" s="147"/>
      <c r="AC21" s="147"/>
      <c r="AD21" s="147"/>
      <c r="AE21" s="147"/>
      <c r="AF21" s="147"/>
      <c r="AG21" s="147" t="s">
        <v>180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56" t="s">
        <v>276</v>
      </c>
      <c r="D22" s="257"/>
      <c r="E22" s="257"/>
      <c r="F22" s="257"/>
      <c r="G22" s="257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210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277</v>
      </c>
      <c r="D23" s="182"/>
      <c r="E23" s="183">
        <v>334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182</v>
      </c>
      <c r="AH23" s="147">
        <v>5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54"/>
      <c r="D24" s="255"/>
      <c r="E24" s="255"/>
      <c r="F24" s="255"/>
      <c r="G24" s="255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147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">
      <c r="A25" s="161" t="s">
        <v>137</v>
      </c>
      <c r="B25" s="162" t="s">
        <v>97</v>
      </c>
      <c r="C25" s="177" t="s">
        <v>98</v>
      </c>
      <c r="D25" s="163"/>
      <c r="E25" s="164"/>
      <c r="F25" s="165"/>
      <c r="G25" s="165">
        <f>SUMIF(AG26:AG28,"&lt;&gt;NOR",G26:G28)</f>
        <v>0</v>
      </c>
      <c r="H25" s="165"/>
      <c r="I25" s="165">
        <f>SUM(I26:I28)</f>
        <v>0</v>
      </c>
      <c r="J25" s="165"/>
      <c r="K25" s="165">
        <f>SUM(K26:K28)</f>
        <v>0</v>
      </c>
      <c r="L25" s="165"/>
      <c r="M25" s="165">
        <f>SUM(M26:M28)</f>
        <v>0</v>
      </c>
      <c r="N25" s="164"/>
      <c r="O25" s="164">
        <f>SUM(O26:O28)</f>
        <v>0</v>
      </c>
      <c r="P25" s="164"/>
      <c r="Q25" s="164">
        <f>SUM(Q26:Q28)</f>
        <v>0</v>
      </c>
      <c r="R25" s="165"/>
      <c r="S25" s="165"/>
      <c r="T25" s="166"/>
      <c r="U25" s="160"/>
      <c r="V25" s="160">
        <f>SUM(V26:V28)</f>
        <v>0.54</v>
      </c>
      <c r="W25" s="160"/>
      <c r="X25" s="160"/>
      <c r="Y25" s="160"/>
      <c r="AG25" t="s">
        <v>138</v>
      </c>
    </row>
    <row r="26" spans="1:60" outlineLevel="1" x14ac:dyDescent="0.2">
      <c r="A26" s="168">
        <v>7</v>
      </c>
      <c r="B26" s="169" t="s">
        <v>278</v>
      </c>
      <c r="C26" s="178" t="s">
        <v>279</v>
      </c>
      <c r="D26" s="170" t="s">
        <v>192</v>
      </c>
      <c r="E26" s="171">
        <v>27.04064</v>
      </c>
      <c r="F26" s="172">
        <f>H26+J26</f>
        <v>0</v>
      </c>
      <c r="G26" s="172">
        <f>ROUND(E26*F26,2)</f>
        <v>0</v>
      </c>
      <c r="H26" s="173"/>
      <c r="I26" s="172">
        <f>ROUND(E26*H26,2)</f>
        <v>0</v>
      </c>
      <c r="J26" s="173"/>
      <c r="K26" s="172">
        <f>ROUND(E26*J26,2)</f>
        <v>0</v>
      </c>
      <c r="L26" s="172">
        <v>21</v>
      </c>
      <c r="M26" s="172">
        <f>G26*(1+L26/100)</f>
        <v>0</v>
      </c>
      <c r="N26" s="171">
        <v>0</v>
      </c>
      <c r="O26" s="171">
        <f>ROUND(E26*N26,2)</f>
        <v>0</v>
      </c>
      <c r="P26" s="171">
        <v>0</v>
      </c>
      <c r="Q26" s="171">
        <f>ROUND(E26*P26,2)</f>
        <v>0</v>
      </c>
      <c r="R26" s="172" t="s">
        <v>178</v>
      </c>
      <c r="S26" s="172" t="s">
        <v>150</v>
      </c>
      <c r="T26" s="174" t="s">
        <v>150</v>
      </c>
      <c r="U26" s="158">
        <v>0.02</v>
      </c>
      <c r="V26" s="158">
        <f>ROUND(E26*U26,2)</f>
        <v>0.54</v>
      </c>
      <c r="W26" s="158"/>
      <c r="X26" s="158" t="s">
        <v>247</v>
      </c>
      <c r="Y26" s="158" t="s">
        <v>145</v>
      </c>
      <c r="Z26" s="147"/>
      <c r="AA26" s="147"/>
      <c r="AB26" s="147"/>
      <c r="AC26" s="147"/>
      <c r="AD26" s="147"/>
      <c r="AE26" s="147"/>
      <c r="AF26" s="147"/>
      <c r="AG26" s="147" t="s">
        <v>248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256" t="s">
        <v>249</v>
      </c>
      <c r="D27" s="257"/>
      <c r="E27" s="257"/>
      <c r="F27" s="257"/>
      <c r="G27" s="257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7"/>
      <c r="AA27" s="147"/>
      <c r="AB27" s="147"/>
      <c r="AC27" s="147"/>
      <c r="AD27" s="147"/>
      <c r="AE27" s="147"/>
      <c r="AF27" s="147"/>
      <c r="AG27" s="147" t="s">
        <v>210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254"/>
      <c r="D28" s="255"/>
      <c r="E28" s="255"/>
      <c r="F28" s="255"/>
      <c r="G28" s="255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147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3"/>
      <c r="B29" s="4"/>
      <c r="C29" s="179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15</v>
      </c>
      <c r="AF29">
        <v>21</v>
      </c>
      <c r="AG29" t="s">
        <v>123</v>
      </c>
    </row>
    <row r="30" spans="1:60" x14ac:dyDescent="0.2">
      <c r="A30" s="150"/>
      <c r="B30" s="151" t="s">
        <v>29</v>
      </c>
      <c r="C30" s="180"/>
      <c r="D30" s="152"/>
      <c r="E30" s="153"/>
      <c r="F30" s="153"/>
      <c r="G30" s="167">
        <f>G8+G20+G25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172</v>
      </c>
    </row>
    <row r="31" spans="1:60" x14ac:dyDescent="0.2">
      <c r="C31" s="181"/>
      <c r="D31" s="10"/>
      <c r="AG31" t="s">
        <v>173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SgKCYnOxSG3qIob1+lYydOToZjBpcMiCnUG+7YdmPE0EaYfjxJvpFXLAcDfGQ8naUgXaVUB9FaYWm8UUR13KA==" saltValue="H631ldEI+B1y8QKjZRrO4g==" spinCount="100000" sheet="1" formatRows="0"/>
  <mergeCells count="13">
    <mergeCell ref="C28:G28"/>
    <mergeCell ref="C15:G15"/>
    <mergeCell ref="C17:G17"/>
    <mergeCell ref="C19:G19"/>
    <mergeCell ref="C22:G22"/>
    <mergeCell ref="C24:G24"/>
    <mergeCell ref="C27:G27"/>
    <mergeCell ref="C13:G13"/>
    <mergeCell ref="A1:G1"/>
    <mergeCell ref="C2:G2"/>
    <mergeCell ref="C3:G3"/>
    <mergeCell ref="C4:G4"/>
    <mergeCell ref="C11:G11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1" customWidth="1"/>
    <col min="3" max="3" width="63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174</v>
      </c>
      <c r="B1" s="245"/>
      <c r="C1" s="245"/>
      <c r="D1" s="245"/>
      <c r="E1" s="245"/>
      <c r="F1" s="245"/>
      <c r="G1" s="245"/>
      <c r="AG1" t="s">
        <v>108</v>
      </c>
    </row>
    <row r="2" spans="1:60" ht="25.15" customHeight="1" x14ac:dyDescent="0.2">
      <c r="A2" s="49" t="s">
        <v>7</v>
      </c>
      <c r="B2" s="48" t="s">
        <v>43</v>
      </c>
      <c r="C2" s="246" t="s">
        <v>44</v>
      </c>
      <c r="D2" s="247"/>
      <c r="E2" s="247"/>
      <c r="F2" s="247"/>
      <c r="G2" s="248"/>
      <c r="AG2" t="s">
        <v>109</v>
      </c>
    </row>
    <row r="3" spans="1:60" ht="25.15" customHeight="1" x14ac:dyDescent="0.2">
      <c r="A3" s="49" t="s">
        <v>8</v>
      </c>
      <c r="B3" s="48" t="s">
        <v>62</v>
      </c>
      <c r="C3" s="246" t="s">
        <v>44</v>
      </c>
      <c r="D3" s="247"/>
      <c r="E3" s="247"/>
      <c r="F3" s="247"/>
      <c r="G3" s="248"/>
      <c r="AC3" s="121" t="s">
        <v>109</v>
      </c>
      <c r="AG3" t="s">
        <v>113</v>
      </c>
    </row>
    <row r="4" spans="1:60" ht="25.15" customHeight="1" x14ac:dyDescent="0.2">
      <c r="A4" s="140" t="s">
        <v>9</v>
      </c>
      <c r="B4" s="141" t="s">
        <v>67</v>
      </c>
      <c r="C4" s="249" t="s">
        <v>68</v>
      </c>
      <c r="D4" s="250"/>
      <c r="E4" s="250"/>
      <c r="F4" s="250"/>
      <c r="G4" s="251"/>
      <c r="AG4" t="s">
        <v>114</v>
      </c>
    </row>
    <row r="5" spans="1:60" x14ac:dyDescent="0.2">
      <c r="D5" s="10"/>
    </row>
    <row r="6" spans="1:60" ht="38.25" x14ac:dyDescent="0.2">
      <c r="A6" s="143" t="s">
        <v>115</v>
      </c>
      <c r="B6" s="145" t="s">
        <v>116</v>
      </c>
      <c r="C6" s="145" t="s">
        <v>117</v>
      </c>
      <c r="D6" s="144" t="s">
        <v>118</v>
      </c>
      <c r="E6" s="143" t="s">
        <v>119</v>
      </c>
      <c r="F6" s="142" t="s">
        <v>120</v>
      </c>
      <c r="G6" s="143" t="s">
        <v>29</v>
      </c>
      <c r="H6" s="146" t="s">
        <v>30</v>
      </c>
      <c r="I6" s="146" t="s">
        <v>121</v>
      </c>
      <c r="J6" s="146" t="s">
        <v>31</v>
      </c>
      <c r="K6" s="146" t="s">
        <v>122</v>
      </c>
      <c r="L6" s="146" t="s">
        <v>123</v>
      </c>
      <c r="M6" s="146" t="s">
        <v>124</v>
      </c>
      <c r="N6" s="146" t="s">
        <v>125</v>
      </c>
      <c r="O6" s="146" t="s">
        <v>126</v>
      </c>
      <c r="P6" s="146" t="s">
        <v>127</v>
      </c>
      <c r="Q6" s="146" t="s">
        <v>128</v>
      </c>
      <c r="R6" s="146" t="s">
        <v>129</v>
      </c>
      <c r="S6" s="146" t="s">
        <v>130</v>
      </c>
      <c r="T6" s="146" t="s">
        <v>131</v>
      </c>
      <c r="U6" s="146" t="s">
        <v>132</v>
      </c>
      <c r="V6" s="146" t="s">
        <v>133</v>
      </c>
      <c r="W6" s="146" t="s">
        <v>134</v>
      </c>
      <c r="X6" s="146" t="s">
        <v>135</v>
      </c>
      <c r="Y6" s="146" t="s">
        <v>136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137</v>
      </c>
      <c r="B8" s="162" t="s">
        <v>87</v>
      </c>
      <c r="C8" s="177" t="s">
        <v>88</v>
      </c>
      <c r="D8" s="163"/>
      <c r="E8" s="164"/>
      <c r="F8" s="165"/>
      <c r="G8" s="165">
        <f>SUMIF(AG9:AG32,"&lt;&gt;NOR",G9:G32)</f>
        <v>0</v>
      </c>
      <c r="H8" s="165"/>
      <c r="I8" s="165">
        <f>SUM(I9:I32)</f>
        <v>0</v>
      </c>
      <c r="J8" s="165"/>
      <c r="K8" s="165">
        <f>SUM(K9:K32)</f>
        <v>0</v>
      </c>
      <c r="L8" s="165"/>
      <c r="M8" s="165">
        <f>SUM(M9:M32)</f>
        <v>0</v>
      </c>
      <c r="N8" s="164"/>
      <c r="O8" s="164">
        <f>SUM(O9:O32)</f>
        <v>0</v>
      </c>
      <c r="P8" s="164"/>
      <c r="Q8" s="164">
        <f>SUM(Q9:Q32)</f>
        <v>1.25</v>
      </c>
      <c r="R8" s="165"/>
      <c r="S8" s="165"/>
      <c r="T8" s="166"/>
      <c r="U8" s="160"/>
      <c r="V8" s="160">
        <f>SUM(V9:V32)</f>
        <v>4.879999999999999</v>
      </c>
      <c r="W8" s="160"/>
      <c r="X8" s="160"/>
      <c r="Y8" s="160"/>
      <c r="AG8" t="s">
        <v>138</v>
      </c>
    </row>
    <row r="9" spans="1:60" outlineLevel="1" x14ac:dyDescent="0.2">
      <c r="A9" s="168">
        <v>1</v>
      </c>
      <c r="B9" s="169" t="s">
        <v>280</v>
      </c>
      <c r="C9" s="178" t="s">
        <v>281</v>
      </c>
      <c r="D9" s="170" t="s">
        <v>282</v>
      </c>
      <c r="E9" s="171">
        <v>1</v>
      </c>
      <c r="F9" s="172">
        <f>H9+J9</f>
        <v>0</v>
      </c>
      <c r="G9" s="172">
        <f>ROUND(E9*F9,2)</f>
        <v>0</v>
      </c>
      <c r="H9" s="173"/>
      <c r="I9" s="172">
        <f>ROUND(E9*H9,2)</f>
        <v>0</v>
      </c>
      <c r="J9" s="173"/>
      <c r="K9" s="172">
        <f>ROUND(E9*J9,2)</f>
        <v>0</v>
      </c>
      <c r="L9" s="172">
        <v>21</v>
      </c>
      <c r="M9" s="172">
        <f>G9*(1+L9/100)</f>
        <v>0</v>
      </c>
      <c r="N9" s="171">
        <v>0</v>
      </c>
      <c r="O9" s="171">
        <f>ROUND(E9*N9,2)</f>
        <v>0</v>
      </c>
      <c r="P9" s="171">
        <v>0</v>
      </c>
      <c r="Q9" s="171">
        <f>ROUND(E9*P9,2)</f>
        <v>0</v>
      </c>
      <c r="R9" s="172" t="s">
        <v>283</v>
      </c>
      <c r="S9" s="172" t="s">
        <v>150</v>
      </c>
      <c r="T9" s="174" t="s">
        <v>150</v>
      </c>
      <c r="U9" s="158">
        <v>3.5329999999999999</v>
      </c>
      <c r="V9" s="158">
        <f>ROUND(E9*U9,2)</f>
        <v>3.53</v>
      </c>
      <c r="W9" s="158"/>
      <c r="X9" s="158" t="s">
        <v>179</v>
      </c>
      <c r="Y9" s="158" t="s">
        <v>145</v>
      </c>
      <c r="Z9" s="147"/>
      <c r="AA9" s="147"/>
      <c r="AB9" s="147"/>
      <c r="AC9" s="147"/>
      <c r="AD9" s="147"/>
      <c r="AE9" s="147"/>
      <c r="AF9" s="147"/>
      <c r="AG9" s="147" t="s">
        <v>180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284</v>
      </c>
      <c r="D10" s="257"/>
      <c r="E10" s="257"/>
      <c r="F10" s="257"/>
      <c r="G10" s="257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210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4" t="s">
        <v>285</v>
      </c>
      <c r="D11" s="182"/>
      <c r="E11" s="183">
        <v>1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182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54"/>
      <c r="D12" s="255"/>
      <c r="E12" s="255"/>
      <c r="F12" s="255"/>
      <c r="G12" s="255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147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68">
        <v>2</v>
      </c>
      <c r="B13" s="169" t="s">
        <v>286</v>
      </c>
      <c r="C13" s="178" t="s">
        <v>287</v>
      </c>
      <c r="D13" s="170" t="s">
        <v>282</v>
      </c>
      <c r="E13" s="171">
        <v>1</v>
      </c>
      <c r="F13" s="172">
        <f>H13+J13</f>
        <v>0</v>
      </c>
      <c r="G13" s="172">
        <f>ROUND(E13*F13,2)</f>
        <v>0</v>
      </c>
      <c r="H13" s="173"/>
      <c r="I13" s="172">
        <f>ROUND(E13*H13,2)</f>
        <v>0</v>
      </c>
      <c r="J13" s="173"/>
      <c r="K13" s="172">
        <f>ROUND(E13*J13,2)</f>
        <v>0</v>
      </c>
      <c r="L13" s="172">
        <v>21</v>
      </c>
      <c r="M13" s="172">
        <f>G13*(1+L13/100)</f>
        <v>0</v>
      </c>
      <c r="N13" s="171">
        <v>0</v>
      </c>
      <c r="O13" s="171">
        <f>ROUND(E13*N13,2)</f>
        <v>0</v>
      </c>
      <c r="P13" s="171">
        <v>0</v>
      </c>
      <c r="Q13" s="171">
        <f>ROUND(E13*P13,2)</f>
        <v>0</v>
      </c>
      <c r="R13" s="172" t="s">
        <v>283</v>
      </c>
      <c r="S13" s="172" t="s">
        <v>150</v>
      </c>
      <c r="T13" s="174" t="s">
        <v>150</v>
      </c>
      <c r="U13" s="158">
        <v>1.0999999999999999E-2</v>
      </c>
      <c r="V13" s="158">
        <f>ROUND(E13*U13,2)</f>
        <v>0.01</v>
      </c>
      <c r="W13" s="158"/>
      <c r="X13" s="158" t="s">
        <v>179</v>
      </c>
      <c r="Y13" s="158" t="s">
        <v>145</v>
      </c>
      <c r="Z13" s="147"/>
      <c r="AA13" s="147"/>
      <c r="AB13" s="147"/>
      <c r="AC13" s="147"/>
      <c r="AD13" s="147"/>
      <c r="AE13" s="147"/>
      <c r="AF13" s="147"/>
      <c r="AG13" s="147" t="s">
        <v>180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6" t="s">
        <v>288</v>
      </c>
      <c r="D14" s="257"/>
      <c r="E14" s="257"/>
      <c r="F14" s="257"/>
      <c r="G14" s="257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210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289</v>
      </c>
      <c r="D15" s="182"/>
      <c r="E15" s="183">
        <v>1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182</v>
      </c>
      <c r="AH15" s="147">
        <v>5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4"/>
      <c r="D16" s="255"/>
      <c r="E16" s="255"/>
      <c r="F16" s="255"/>
      <c r="G16" s="255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147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8">
        <v>3</v>
      </c>
      <c r="B17" s="169" t="s">
        <v>290</v>
      </c>
      <c r="C17" s="178" t="s">
        <v>291</v>
      </c>
      <c r="D17" s="170" t="s">
        <v>282</v>
      </c>
      <c r="E17" s="171">
        <v>1</v>
      </c>
      <c r="F17" s="172">
        <f>H17+J17</f>
        <v>0</v>
      </c>
      <c r="G17" s="172">
        <f>ROUND(E17*F17,2)</f>
        <v>0</v>
      </c>
      <c r="H17" s="173"/>
      <c r="I17" s="172">
        <f>ROUND(E17*H17,2)</f>
        <v>0</v>
      </c>
      <c r="J17" s="173"/>
      <c r="K17" s="172">
        <f>ROUND(E17*J17,2)</f>
        <v>0</v>
      </c>
      <c r="L17" s="172">
        <v>21</v>
      </c>
      <c r="M17" s="172">
        <f>G17*(1+L17/100)</f>
        <v>0</v>
      </c>
      <c r="N17" s="171">
        <v>0</v>
      </c>
      <c r="O17" s="171">
        <f>ROUND(E17*N17,2)</f>
        <v>0</v>
      </c>
      <c r="P17" s="171">
        <v>0</v>
      </c>
      <c r="Q17" s="171">
        <f>ROUND(E17*P17,2)</f>
        <v>0</v>
      </c>
      <c r="R17" s="172" t="s">
        <v>283</v>
      </c>
      <c r="S17" s="172" t="s">
        <v>150</v>
      </c>
      <c r="T17" s="174" t="s">
        <v>150</v>
      </c>
      <c r="U17" s="158">
        <v>8.9999999999999993E-3</v>
      </c>
      <c r="V17" s="158">
        <f>ROUND(E17*U17,2)</f>
        <v>0.01</v>
      </c>
      <c r="W17" s="158"/>
      <c r="X17" s="158" t="s">
        <v>179</v>
      </c>
      <c r="Y17" s="158" t="s">
        <v>145</v>
      </c>
      <c r="Z17" s="147"/>
      <c r="AA17" s="147"/>
      <c r="AB17" s="147"/>
      <c r="AC17" s="147"/>
      <c r="AD17" s="147"/>
      <c r="AE17" s="147"/>
      <c r="AF17" s="147"/>
      <c r="AG17" s="147" t="s">
        <v>180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292</v>
      </c>
      <c r="D18" s="182"/>
      <c r="E18" s="183">
        <v>1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182</v>
      </c>
      <c r="AH18" s="147">
        <v>5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4"/>
      <c r="D19" s="255"/>
      <c r="E19" s="255"/>
      <c r="F19" s="255"/>
      <c r="G19" s="255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68">
        <v>4</v>
      </c>
      <c r="B20" s="169" t="s">
        <v>293</v>
      </c>
      <c r="C20" s="178" t="s">
        <v>294</v>
      </c>
      <c r="D20" s="170" t="s">
        <v>192</v>
      </c>
      <c r="E20" s="171">
        <v>1.85</v>
      </c>
      <c r="F20" s="172">
        <f>H20+J20</f>
        <v>0</v>
      </c>
      <c r="G20" s="172">
        <f>ROUND(E20*F20,2)</f>
        <v>0</v>
      </c>
      <c r="H20" s="173"/>
      <c r="I20" s="172">
        <f>ROUND(E20*H20,2)</f>
        <v>0</v>
      </c>
      <c r="J20" s="173"/>
      <c r="K20" s="172">
        <f>ROUND(E20*J20,2)</f>
        <v>0</v>
      </c>
      <c r="L20" s="172">
        <v>21</v>
      </c>
      <c r="M20" s="172">
        <f>G20*(1+L20/100)</f>
        <v>0</v>
      </c>
      <c r="N20" s="171">
        <v>0</v>
      </c>
      <c r="O20" s="171">
        <f>ROUND(E20*N20,2)</f>
        <v>0</v>
      </c>
      <c r="P20" s="171">
        <v>0</v>
      </c>
      <c r="Q20" s="171">
        <f>ROUND(E20*P20,2)</f>
        <v>0</v>
      </c>
      <c r="R20" s="172" t="s">
        <v>283</v>
      </c>
      <c r="S20" s="172" t="s">
        <v>150</v>
      </c>
      <c r="T20" s="174" t="s">
        <v>150</v>
      </c>
      <c r="U20" s="158">
        <v>0</v>
      </c>
      <c r="V20" s="158">
        <f>ROUND(E20*U20,2)</f>
        <v>0</v>
      </c>
      <c r="W20" s="158"/>
      <c r="X20" s="158" t="s">
        <v>179</v>
      </c>
      <c r="Y20" s="158" t="s">
        <v>145</v>
      </c>
      <c r="Z20" s="147"/>
      <c r="AA20" s="147"/>
      <c r="AB20" s="147"/>
      <c r="AC20" s="147"/>
      <c r="AD20" s="147"/>
      <c r="AE20" s="147"/>
      <c r="AF20" s="147"/>
      <c r="AG20" s="147" t="s">
        <v>180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295</v>
      </c>
      <c r="D21" s="182"/>
      <c r="E21" s="183">
        <v>1.85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182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54"/>
      <c r="D22" s="255"/>
      <c r="E22" s="255"/>
      <c r="F22" s="255"/>
      <c r="G22" s="255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147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68">
        <v>5</v>
      </c>
      <c r="B23" s="169" t="s">
        <v>296</v>
      </c>
      <c r="C23" s="178" t="s">
        <v>297</v>
      </c>
      <c r="D23" s="170" t="s">
        <v>177</v>
      </c>
      <c r="E23" s="171">
        <v>3</v>
      </c>
      <c r="F23" s="172">
        <f>H23+J23</f>
        <v>0</v>
      </c>
      <c r="G23" s="172">
        <f>ROUND(E23*F23,2)</f>
        <v>0</v>
      </c>
      <c r="H23" s="173"/>
      <c r="I23" s="172">
        <f>ROUND(E23*H23,2)</f>
        <v>0</v>
      </c>
      <c r="J23" s="173"/>
      <c r="K23" s="172">
        <f>ROUND(E23*J23,2)</f>
        <v>0</v>
      </c>
      <c r="L23" s="172">
        <v>21</v>
      </c>
      <c r="M23" s="172">
        <f>G23*(1+L23/100)</f>
        <v>0</v>
      </c>
      <c r="N23" s="171">
        <v>0</v>
      </c>
      <c r="O23" s="171">
        <f>ROUND(E23*N23,2)</f>
        <v>0</v>
      </c>
      <c r="P23" s="171">
        <v>0.41699999999999998</v>
      </c>
      <c r="Q23" s="171">
        <f>ROUND(E23*P23,2)</f>
        <v>1.25</v>
      </c>
      <c r="R23" s="172"/>
      <c r="S23" s="172" t="s">
        <v>142</v>
      </c>
      <c r="T23" s="174" t="s">
        <v>150</v>
      </c>
      <c r="U23" s="158">
        <v>0.13</v>
      </c>
      <c r="V23" s="158">
        <f>ROUND(E23*U23,2)</f>
        <v>0.39</v>
      </c>
      <c r="W23" s="158"/>
      <c r="X23" s="158" t="s">
        <v>179</v>
      </c>
      <c r="Y23" s="158" t="s">
        <v>145</v>
      </c>
      <c r="Z23" s="147"/>
      <c r="AA23" s="147"/>
      <c r="AB23" s="147"/>
      <c r="AC23" s="147"/>
      <c r="AD23" s="147"/>
      <c r="AE23" s="147"/>
      <c r="AF23" s="147"/>
      <c r="AG23" s="147" t="s">
        <v>180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52"/>
      <c r="D24" s="253"/>
      <c r="E24" s="253"/>
      <c r="F24" s="253"/>
      <c r="G24" s="25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147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6</v>
      </c>
      <c r="B25" s="169" t="s">
        <v>190</v>
      </c>
      <c r="C25" s="178" t="s">
        <v>191</v>
      </c>
      <c r="D25" s="170" t="s">
        <v>192</v>
      </c>
      <c r="E25" s="171">
        <v>1.2509999999999999</v>
      </c>
      <c r="F25" s="172">
        <f>H25+J25</f>
        <v>0</v>
      </c>
      <c r="G25" s="172">
        <f>ROUND(E25*F25,2)</f>
        <v>0</v>
      </c>
      <c r="H25" s="173"/>
      <c r="I25" s="172">
        <f>ROUND(E25*H25,2)</f>
        <v>0</v>
      </c>
      <c r="J25" s="173"/>
      <c r="K25" s="172">
        <f>ROUND(E25*J25,2)</f>
        <v>0</v>
      </c>
      <c r="L25" s="172">
        <v>21</v>
      </c>
      <c r="M25" s="172">
        <f>G25*(1+L25/100)</f>
        <v>0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2" t="s">
        <v>178</v>
      </c>
      <c r="S25" s="172" t="s">
        <v>150</v>
      </c>
      <c r="T25" s="174" t="s">
        <v>150</v>
      </c>
      <c r="U25" s="158">
        <v>0.746</v>
      </c>
      <c r="V25" s="158">
        <f>ROUND(E25*U25,2)</f>
        <v>0.93</v>
      </c>
      <c r="W25" s="158"/>
      <c r="X25" s="158" t="s">
        <v>193</v>
      </c>
      <c r="Y25" s="158" t="s">
        <v>145</v>
      </c>
      <c r="Z25" s="147"/>
      <c r="AA25" s="147"/>
      <c r="AB25" s="147"/>
      <c r="AC25" s="147"/>
      <c r="AD25" s="147"/>
      <c r="AE25" s="147"/>
      <c r="AF25" s="147"/>
      <c r="AG25" s="147" t="s">
        <v>194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52"/>
      <c r="D26" s="253"/>
      <c r="E26" s="253"/>
      <c r="F26" s="253"/>
      <c r="G26" s="25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147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68">
        <v>7</v>
      </c>
      <c r="B27" s="169" t="s">
        <v>195</v>
      </c>
      <c r="C27" s="178" t="s">
        <v>196</v>
      </c>
      <c r="D27" s="170" t="s">
        <v>192</v>
      </c>
      <c r="E27" s="171">
        <v>1.2509999999999999</v>
      </c>
      <c r="F27" s="172">
        <f>H27+J27</f>
        <v>0</v>
      </c>
      <c r="G27" s="172">
        <f>ROUND(E27*F27,2)</f>
        <v>0</v>
      </c>
      <c r="H27" s="173"/>
      <c r="I27" s="172">
        <f>ROUND(E27*H27,2)</f>
        <v>0</v>
      </c>
      <c r="J27" s="173"/>
      <c r="K27" s="172">
        <f>ROUND(E27*J27,2)</f>
        <v>0</v>
      </c>
      <c r="L27" s="172">
        <v>21</v>
      </c>
      <c r="M27" s="172">
        <f>G27*(1+L27/100)</f>
        <v>0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2" t="s">
        <v>178</v>
      </c>
      <c r="S27" s="172" t="s">
        <v>150</v>
      </c>
      <c r="T27" s="174" t="s">
        <v>150</v>
      </c>
      <c r="U27" s="158">
        <v>0.01</v>
      </c>
      <c r="V27" s="158">
        <f>ROUND(E27*U27,2)</f>
        <v>0.01</v>
      </c>
      <c r="W27" s="158"/>
      <c r="X27" s="158" t="s">
        <v>193</v>
      </c>
      <c r="Y27" s="158" t="s">
        <v>145</v>
      </c>
      <c r="Z27" s="147"/>
      <c r="AA27" s="147"/>
      <c r="AB27" s="147"/>
      <c r="AC27" s="147"/>
      <c r="AD27" s="147"/>
      <c r="AE27" s="147"/>
      <c r="AF27" s="147"/>
      <c r="AG27" s="147" t="s">
        <v>194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252"/>
      <c r="D28" s="253"/>
      <c r="E28" s="253"/>
      <c r="F28" s="253"/>
      <c r="G28" s="25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147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68">
        <v>8</v>
      </c>
      <c r="B29" s="169" t="s">
        <v>197</v>
      </c>
      <c r="C29" s="178" t="s">
        <v>198</v>
      </c>
      <c r="D29" s="170" t="s">
        <v>192</v>
      </c>
      <c r="E29" s="171">
        <v>5.0039999999999996</v>
      </c>
      <c r="F29" s="172">
        <f>H29+J29</f>
        <v>0</v>
      </c>
      <c r="G29" s="172">
        <f>ROUND(E29*F29,2)</f>
        <v>0</v>
      </c>
      <c r="H29" s="173"/>
      <c r="I29" s="172">
        <f>ROUND(E29*H29,2)</f>
        <v>0</v>
      </c>
      <c r="J29" s="173"/>
      <c r="K29" s="172">
        <f>ROUND(E29*J29,2)</f>
        <v>0</v>
      </c>
      <c r="L29" s="172">
        <v>21</v>
      </c>
      <c r="M29" s="172">
        <f>G29*(1+L29/100)</f>
        <v>0</v>
      </c>
      <c r="N29" s="171">
        <v>0</v>
      </c>
      <c r="O29" s="171">
        <f>ROUND(E29*N29,2)</f>
        <v>0</v>
      </c>
      <c r="P29" s="171">
        <v>0</v>
      </c>
      <c r="Q29" s="171">
        <f>ROUND(E29*P29,2)</f>
        <v>0</v>
      </c>
      <c r="R29" s="172" t="s">
        <v>178</v>
      </c>
      <c r="S29" s="172" t="s">
        <v>150</v>
      </c>
      <c r="T29" s="174" t="s">
        <v>150</v>
      </c>
      <c r="U29" s="158">
        <v>0</v>
      </c>
      <c r="V29" s="158">
        <f>ROUND(E29*U29,2)</f>
        <v>0</v>
      </c>
      <c r="W29" s="158"/>
      <c r="X29" s="158" t="s">
        <v>193</v>
      </c>
      <c r="Y29" s="158" t="s">
        <v>145</v>
      </c>
      <c r="Z29" s="147"/>
      <c r="AA29" s="147"/>
      <c r="AB29" s="147"/>
      <c r="AC29" s="147"/>
      <c r="AD29" s="147"/>
      <c r="AE29" s="147"/>
      <c r="AF29" s="147"/>
      <c r="AG29" s="147" t="s">
        <v>194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52"/>
      <c r="D30" s="253"/>
      <c r="E30" s="253"/>
      <c r="F30" s="253"/>
      <c r="G30" s="25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7"/>
      <c r="AA30" s="147"/>
      <c r="AB30" s="147"/>
      <c r="AC30" s="147"/>
      <c r="AD30" s="147"/>
      <c r="AE30" s="147"/>
      <c r="AF30" s="147"/>
      <c r="AG30" s="147" t="s">
        <v>147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8">
        <v>9</v>
      </c>
      <c r="B31" s="169" t="s">
        <v>199</v>
      </c>
      <c r="C31" s="178" t="s">
        <v>200</v>
      </c>
      <c r="D31" s="170" t="s">
        <v>192</v>
      </c>
      <c r="E31" s="171">
        <v>1.2509999999999999</v>
      </c>
      <c r="F31" s="172">
        <f>H31+J31</f>
        <v>0</v>
      </c>
      <c r="G31" s="172">
        <f>ROUND(E31*F31,2)</f>
        <v>0</v>
      </c>
      <c r="H31" s="173"/>
      <c r="I31" s="172">
        <f>ROUND(E31*H31,2)</f>
        <v>0</v>
      </c>
      <c r="J31" s="173"/>
      <c r="K31" s="172">
        <f>ROUND(E31*J31,2)</f>
        <v>0</v>
      </c>
      <c r="L31" s="172">
        <v>21</v>
      </c>
      <c r="M31" s="172">
        <f>G31*(1+L31/100)</f>
        <v>0</v>
      </c>
      <c r="N31" s="171">
        <v>0</v>
      </c>
      <c r="O31" s="171">
        <f>ROUND(E31*N31,2)</f>
        <v>0</v>
      </c>
      <c r="P31" s="171">
        <v>0</v>
      </c>
      <c r="Q31" s="171">
        <f>ROUND(E31*P31,2)</f>
        <v>0</v>
      </c>
      <c r="R31" s="172" t="s">
        <v>201</v>
      </c>
      <c r="S31" s="172" t="s">
        <v>150</v>
      </c>
      <c r="T31" s="174" t="s">
        <v>150</v>
      </c>
      <c r="U31" s="158">
        <v>0</v>
      </c>
      <c r="V31" s="158">
        <f>ROUND(E31*U31,2)</f>
        <v>0</v>
      </c>
      <c r="W31" s="158"/>
      <c r="X31" s="158" t="s">
        <v>193</v>
      </c>
      <c r="Y31" s="158" t="s">
        <v>145</v>
      </c>
      <c r="Z31" s="147"/>
      <c r="AA31" s="147"/>
      <c r="AB31" s="147"/>
      <c r="AC31" s="147"/>
      <c r="AD31" s="147"/>
      <c r="AE31" s="147"/>
      <c r="AF31" s="147"/>
      <c r="AG31" s="147" t="s">
        <v>194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52"/>
      <c r="D32" s="253"/>
      <c r="E32" s="253"/>
      <c r="F32" s="253"/>
      <c r="G32" s="25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147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1" t="s">
        <v>137</v>
      </c>
      <c r="B33" s="162" t="s">
        <v>89</v>
      </c>
      <c r="C33" s="177" t="s">
        <v>90</v>
      </c>
      <c r="D33" s="163"/>
      <c r="E33" s="164"/>
      <c r="F33" s="165"/>
      <c r="G33" s="165">
        <f>SUMIF(AG34:AG47,"&lt;&gt;NOR",G34:G47)</f>
        <v>0</v>
      </c>
      <c r="H33" s="165"/>
      <c r="I33" s="165">
        <f>SUM(I34:I47)</f>
        <v>0</v>
      </c>
      <c r="J33" s="165"/>
      <c r="K33" s="165">
        <f>SUM(K34:K47)</f>
        <v>0</v>
      </c>
      <c r="L33" s="165"/>
      <c r="M33" s="165">
        <f>SUM(M34:M47)</f>
        <v>0</v>
      </c>
      <c r="N33" s="164"/>
      <c r="O33" s="164">
        <f>SUM(O34:O47)</f>
        <v>6.5099999999999989</v>
      </c>
      <c r="P33" s="164"/>
      <c r="Q33" s="164">
        <f>SUM(Q34:Q47)</f>
        <v>0</v>
      </c>
      <c r="R33" s="165"/>
      <c r="S33" s="165"/>
      <c r="T33" s="166"/>
      <c r="U33" s="160"/>
      <c r="V33" s="160">
        <f>SUM(V34:V47)</f>
        <v>4.13</v>
      </c>
      <c r="W33" s="160"/>
      <c r="X33" s="160"/>
      <c r="Y33" s="160"/>
      <c r="AG33" t="s">
        <v>138</v>
      </c>
    </row>
    <row r="34" spans="1:60" outlineLevel="1" x14ac:dyDescent="0.2">
      <c r="A34" s="168">
        <v>10</v>
      </c>
      <c r="B34" s="169" t="s">
        <v>298</v>
      </c>
      <c r="C34" s="178" t="s">
        <v>299</v>
      </c>
      <c r="D34" s="170" t="s">
        <v>177</v>
      </c>
      <c r="E34" s="171">
        <v>5</v>
      </c>
      <c r="F34" s="172">
        <f>H34+J34</f>
        <v>0</v>
      </c>
      <c r="G34" s="172">
        <f>ROUND(E34*F34,2)</f>
        <v>0</v>
      </c>
      <c r="H34" s="173"/>
      <c r="I34" s="172">
        <f>ROUND(E34*H34,2)</f>
        <v>0</v>
      </c>
      <c r="J34" s="173"/>
      <c r="K34" s="172">
        <f>ROUND(E34*J34,2)</f>
        <v>0</v>
      </c>
      <c r="L34" s="172">
        <v>21</v>
      </c>
      <c r="M34" s="172">
        <f>G34*(1+L34/100)</f>
        <v>0</v>
      </c>
      <c r="N34" s="171">
        <v>0.441</v>
      </c>
      <c r="O34" s="171">
        <f>ROUND(E34*N34,2)</f>
        <v>2.21</v>
      </c>
      <c r="P34" s="171">
        <v>0</v>
      </c>
      <c r="Q34" s="171">
        <f>ROUND(E34*P34,2)</f>
        <v>0</v>
      </c>
      <c r="R34" s="172"/>
      <c r="S34" s="172" t="s">
        <v>142</v>
      </c>
      <c r="T34" s="174" t="s">
        <v>185</v>
      </c>
      <c r="U34" s="158">
        <v>2.9000000000000001E-2</v>
      </c>
      <c r="V34" s="158">
        <f>ROUND(E34*U34,2)</f>
        <v>0.15</v>
      </c>
      <c r="W34" s="158"/>
      <c r="X34" s="158" t="s">
        <v>179</v>
      </c>
      <c r="Y34" s="158" t="s">
        <v>145</v>
      </c>
      <c r="Z34" s="147"/>
      <c r="AA34" s="147"/>
      <c r="AB34" s="147"/>
      <c r="AC34" s="147"/>
      <c r="AD34" s="147"/>
      <c r="AE34" s="147"/>
      <c r="AF34" s="147"/>
      <c r="AG34" s="147" t="s">
        <v>180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43" t="s">
        <v>300</v>
      </c>
      <c r="D35" s="244"/>
      <c r="E35" s="244"/>
      <c r="F35" s="244"/>
      <c r="G35" s="244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7"/>
      <c r="AA35" s="147"/>
      <c r="AB35" s="147"/>
      <c r="AC35" s="147"/>
      <c r="AD35" s="147"/>
      <c r="AE35" s="147"/>
      <c r="AF35" s="147"/>
      <c r="AG35" s="147" t="s">
        <v>154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301</v>
      </c>
      <c r="D36" s="182"/>
      <c r="E36" s="183">
        <v>5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7"/>
      <c r="AA36" s="147"/>
      <c r="AB36" s="147"/>
      <c r="AC36" s="147"/>
      <c r="AD36" s="147"/>
      <c r="AE36" s="147"/>
      <c r="AF36" s="147"/>
      <c r="AG36" s="147" t="s">
        <v>182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54"/>
      <c r="D37" s="255"/>
      <c r="E37" s="255"/>
      <c r="F37" s="255"/>
      <c r="G37" s="255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7"/>
      <c r="AA37" s="147"/>
      <c r="AB37" s="147"/>
      <c r="AC37" s="147"/>
      <c r="AD37" s="147"/>
      <c r="AE37" s="147"/>
      <c r="AF37" s="147"/>
      <c r="AG37" s="147" t="s">
        <v>147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11</v>
      </c>
      <c r="B38" s="169" t="s">
        <v>302</v>
      </c>
      <c r="C38" s="178" t="s">
        <v>303</v>
      </c>
      <c r="D38" s="170" t="s">
        <v>177</v>
      </c>
      <c r="E38" s="171">
        <v>5</v>
      </c>
      <c r="F38" s="172">
        <f>H38+J38</f>
        <v>0</v>
      </c>
      <c r="G38" s="172">
        <f>ROUND(E38*F38,2)</f>
        <v>0</v>
      </c>
      <c r="H38" s="173"/>
      <c r="I38" s="172">
        <f>ROUND(E38*H38,2)</f>
        <v>0</v>
      </c>
      <c r="J38" s="173"/>
      <c r="K38" s="172">
        <f>ROUND(E38*J38,2)</f>
        <v>0</v>
      </c>
      <c r="L38" s="172">
        <v>21</v>
      </c>
      <c r="M38" s="172">
        <f>G38*(1+L38/100)</f>
        <v>0</v>
      </c>
      <c r="N38" s="171">
        <v>0.58020000000000005</v>
      </c>
      <c r="O38" s="171">
        <f>ROUND(E38*N38,2)</f>
        <v>2.9</v>
      </c>
      <c r="P38" s="171">
        <v>0</v>
      </c>
      <c r="Q38" s="171">
        <f>ROUND(E38*P38,2)</f>
        <v>0</v>
      </c>
      <c r="R38" s="172"/>
      <c r="S38" s="172" t="s">
        <v>142</v>
      </c>
      <c r="T38" s="174" t="s">
        <v>185</v>
      </c>
      <c r="U38" s="158">
        <v>0.67200000000000004</v>
      </c>
      <c r="V38" s="158">
        <f>ROUND(E38*U38,2)</f>
        <v>3.36</v>
      </c>
      <c r="W38" s="158"/>
      <c r="X38" s="158" t="s">
        <v>179</v>
      </c>
      <c r="Y38" s="158" t="s">
        <v>145</v>
      </c>
      <c r="Z38" s="147"/>
      <c r="AA38" s="147"/>
      <c r="AB38" s="147"/>
      <c r="AC38" s="147"/>
      <c r="AD38" s="147"/>
      <c r="AE38" s="147"/>
      <c r="AF38" s="147"/>
      <c r="AG38" s="147" t="s">
        <v>180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4" t="s">
        <v>304</v>
      </c>
      <c r="D39" s="182"/>
      <c r="E39" s="183">
        <v>5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182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254"/>
      <c r="D40" s="255"/>
      <c r="E40" s="255"/>
      <c r="F40" s="255"/>
      <c r="G40" s="255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147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68">
        <v>12</v>
      </c>
      <c r="B41" s="169" t="s">
        <v>214</v>
      </c>
      <c r="C41" s="178" t="s">
        <v>215</v>
      </c>
      <c r="D41" s="170" t="s">
        <v>177</v>
      </c>
      <c r="E41" s="171">
        <v>5</v>
      </c>
      <c r="F41" s="172">
        <f>H41+J41</f>
        <v>0</v>
      </c>
      <c r="G41" s="172">
        <f>ROUND(E41*F41,2)</f>
        <v>0</v>
      </c>
      <c r="H41" s="173"/>
      <c r="I41" s="172">
        <f>ROUND(E41*H41,2)</f>
        <v>0</v>
      </c>
      <c r="J41" s="173"/>
      <c r="K41" s="172">
        <f>ROUND(E41*J41,2)</f>
        <v>0</v>
      </c>
      <c r="L41" s="172">
        <v>21</v>
      </c>
      <c r="M41" s="172">
        <f>G41*(1+L41/100)</f>
        <v>0</v>
      </c>
      <c r="N41" s="171">
        <v>0.10353999999999999</v>
      </c>
      <c r="O41" s="171">
        <f>ROUND(E41*N41,2)</f>
        <v>0.52</v>
      </c>
      <c r="P41" s="171">
        <v>0</v>
      </c>
      <c r="Q41" s="171">
        <f>ROUND(E41*P41,2)</f>
        <v>0</v>
      </c>
      <c r="R41" s="172" t="s">
        <v>178</v>
      </c>
      <c r="S41" s="172" t="s">
        <v>150</v>
      </c>
      <c r="T41" s="174" t="s">
        <v>150</v>
      </c>
      <c r="U41" s="158">
        <v>0.124</v>
      </c>
      <c r="V41" s="158">
        <f>ROUND(E41*U41,2)</f>
        <v>0.62</v>
      </c>
      <c r="W41" s="158"/>
      <c r="X41" s="158" t="s">
        <v>179</v>
      </c>
      <c r="Y41" s="158" t="s">
        <v>145</v>
      </c>
      <c r="Z41" s="147"/>
      <c r="AA41" s="147"/>
      <c r="AB41" s="147"/>
      <c r="AC41" s="147"/>
      <c r="AD41" s="147"/>
      <c r="AE41" s="147"/>
      <c r="AF41" s="147"/>
      <c r="AG41" s="147" t="s">
        <v>180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256" t="s">
        <v>216</v>
      </c>
      <c r="D42" s="257"/>
      <c r="E42" s="257"/>
      <c r="F42" s="257"/>
      <c r="G42" s="257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210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4" t="s">
        <v>305</v>
      </c>
      <c r="D43" s="182"/>
      <c r="E43" s="183">
        <v>5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182</v>
      </c>
      <c r="AH43" s="147">
        <v>5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4"/>
      <c r="D44" s="255"/>
      <c r="E44" s="255"/>
      <c r="F44" s="255"/>
      <c r="G44" s="255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147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8">
        <v>13</v>
      </c>
      <c r="B45" s="169" t="s">
        <v>218</v>
      </c>
      <c r="C45" s="178" t="s">
        <v>219</v>
      </c>
      <c r="D45" s="170" t="s">
        <v>192</v>
      </c>
      <c r="E45" s="171">
        <v>0.88</v>
      </c>
      <c r="F45" s="172">
        <f>H45+J45</f>
        <v>0</v>
      </c>
      <c r="G45" s="172">
        <f>ROUND(E45*F45,2)</f>
        <v>0</v>
      </c>
      <c r="H45" s="173"/>
      <c r="I45" s="172">
        <f>ROUND(E45*H45,2)</f>
        <v>0</v>
      </c>
      <c r="J45" s="173"/>
      <c r="K45" s="172">
        <f>ROUND(E45*J45,2)</f>
        <v>0</v>
      </c>
      <c r="L45" s="172">
        <v>21</v>
      </c>
      <c r="M45" s="172">
        <f>G45*(1+L45/100)</f>
        <v>0</v>
      </c>
      <c r="N45" s="171">
        <v>1</v>
      </c>
      <c r="O45" s="171">
        <f>ROUND(E45*N45,2)</f>
        <v>0.88</v>
      </c>
      <c r="P45" s="171">
        <v>0</v>
      </c>
      <c r="Q45" s="171">
        <f>ROUND(E45*P45,2)</f>
        <v>0</v>
      </c>
      <c r="R45" s="172"/>
      <c r="S45" s="172" t="s">
        <v>142</v>
      </c>
      <c r="T45" s="174" t="s">
        <v>143</v>
      </c>
      <c r="U45" s="158">
        <v>0</v>
      </c>
      <c r="V45" s="158">
        <f>ROUND(E45*U45,2)</f>
        <v>0</v>
      </c>
      <c r="W45" s="158"/>
      <c r="X45" s="158" t="s">
        <v>220</v>
      </c>
      <c r="Y45" s="158" t="s">
        <v>145</v>
      </c>
      <c r="Z45" s="147"/>
      <c r="AA45" s="147"/>
      <c r="AB45" s="147"/>
      <c r="AC45" s="147"/>
      <c r="AD45" s="147"/>
      <c r="AE45" s="147"/>
      <c r="AF45" s="147"/>
      <c r="AG45" s="147" t="s">
        <v>221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84" t="s">
        <v>306</v>
      </c>
      <c r="D46" s="182"/>
      <c r="E46" s="183">
        <v>0.88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182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254"/>
      <c r="D47" s="255"/>
      <c r="E47" s="255"/>
      <c r="F47" s="255"/>
      <c r="G47" s="255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147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61" t="s">
        <v>137</v>
      </c>
      <c r="B48" s="162" t="s">
        <v>91</v>
      </c>
      <c r="C48" s="177" t="s">
        <v>92</v>
      </c>
      <c r="D48" s="163"/>
      <c r="E48" s="164"/>
      <c r="F48" s="165"/>
      <c r="G48" s="165">
        <f>SUMIF(AG49:AG51,"&lt;&gt;NOR",G49:G51)</f>
        <v>0</v>
      </c>
      <c r="H48" s="165"/>
      <c r="I48" s="165">
        <f>SUM(I49:I51)</f>
        <v>0</v>
      </c>
      <c r="J48" s="165"/>
      <c r="K48" s="165">
        <f>SUM(K49:K51)</f>
        <v>0</v>
      </c>
      <c r="L48" s="165"/>
      <c r="M48" s="165">
        <f>SUM(M49:M51)</f>
        <v>0</v>
      </c>
      <c r="N48" s="164"/>
      <c r="O48" s="164">
        <f>SUM(O49:O51)</f>
        <v>1.93</v>
      </c>
      <c r="P48" s="164"/>
      <c r="Q48" s="164">
        <f>SUM(Q49:Q51)</f>
        <v>0</v>
      </c>
      <c r="R48" s="165"/>
      <c r="S48" s="165"/>
      <c r="T48" s="166"/>
      <c r="U48" s="160"/>
      <c r="V48" s="160">
        <f>SUM(V49:V51)</f>
        <v>1.68</v>
      </c>
      <c r="W48" s="160"/>
      <c r="X48" s="160"/>
      <c r="Y48" s="160"/>
      <c r="AG48" t="s">
        <v>138</v>
      </c>
    </row>
    <row r="49" spans="1:60" outlineLevel="1" x14ac:dyDescent="0.2">
      <c r="A49" s="168">
        <v>14</v>
      </c>
      <c r="B49" s="169" t="s">
        <v>307</v>
      </c>
      <c r="C49" s="178" t="s">
        <v>308</v>
      </c>
      <c r="D49" s="170" t="s">
        <v>228</v>
      </c>
      <c r="E49" s="171">
        <v>12</v>
      </c>
      <c r="F49" s="172">
        <f>H49+J49</f>
        <v>0</v>
      </c>
      <c r="G49" s="172">
        <f>ROUND(E49*F49,2)</f>
        <v>0</v>
      </c>
      <c r="H49" s="173"/>
      <c r="I49" s="172">
        <f>ROUND(E49*H49,2)</f>
        <v>0</v>
      </c>
      <c r="J49" s="173"/>
      <c r="K49" s="172">
        <f>ROUND(E49*J49,2)</f>
        <v>0</v>
      </c>
      <c r="L49" s="172">
        <v>21</v>
      </c>
      <c r="M49" s="172">
        <f>G49*(1+L49/100)</f>
        <v>0</v>
      </c>
      <c r="N49" s="171">
        <v>0.16067999999999999</v>
      </c>
      <c r="O49" s="171">
        <f>ROUND(E49*N49,2)</f>
        <v>1.93</v>
      </c>
      <c r="P49" s="171">
        <v>0</v>
      </c>
      <c r="Q49" s="171">
        <f>ROUND(E49*P49,2)</f>
        <v>0</v>
      </c>
      <c r="R49" s="172"/>
      <c r="S49" s="172" t="s">
        <v>142</v>
      </c>
      <c r="T49" s="174" t="s">
        <v>143</v>
      </c>
      <c r="U49" s="158">
        <v>0.14000000000000001</v>
      </c>
      <c r="V49" s="158">
        <f>ROUND(E49*U49,2)</f>
        <v>1.68</v>
      </c>
      <c r="W49" s="158"/>
      <c r="X49" s="158" t="s">
        <v>179</v>
      </c>
      <c r="Y49" s="158" t="s">
        <v>145</v>
      </c>
      <c r="Z49" s="147"/>
      <c r="AA49" s="147"/>
      <c r="AB49" s="147"/>
      <c r="AC49" s="147"/>
      <c r="AD49" s="147"/>
      <c r="AE49" s="147"/>
      <c r="AF49" s="147"/>
      <c r="AG49" s="147" t="s">
        <v>180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309</v>
      </c>
      <c r="D50" s="182"/>
      <c r="E50" s="183">
        <v>12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7"/>
      <c r="AA50" s="147"/>
      <c r="AB50" s="147"/>
      <c r="AC50" s="147"/>
      <c r="AD50" s="147"/>
      <c r="AE50" s="147"/>
      <c r="AF50" s="147"/>
      <c r="AG50" s="147" t="s">
        <v>182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54"/>
      <c r="D51" s="255"/>
      <c r="E51" s="255"/>
      <c r="F51" s="255"/>
      <c r="G51" s="255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147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">
      <c r="A52" s="161" t="s">
        <v>137</v>
      </c>
      <c r="B52" s="162" t="s">
        <v>97</v>
      </c>
      <c r="C52" s="177" t="s">
        <v>98</v>
      </c>
      <c r="D52" s="163"/>
      <c r="E52" s="164"/>
      <c r="F52" s="165"/>
      <c r="G52" s="165">
        <f>SUMIF(AG53:AG55,"&lt;&gt;NOR",G53:G55)</f>
        <v>0</v>
      </c>
      <c r="H52" s="165"/>
      <c r="I52" s="165">
        <f>SUM(I53:I55)</f>
        <v>0</v>
      </c>
      <c r="J52" s="165"/>
      <c r="K52" s="165">
        <f>SUM(K53:K55)</f>
        <v>0</v>
      </c>
      <c r="L52" s="165"/>
      <c r="M52" s="165">
        <f>SUM(M53:M55)</f>
        <v>0</v>
      </c>
      <c r="N52" s="164"/>
      <c r="O52" s="164">
        <f>SUM(O53:O55)</f>
        <v>0</v>
      </c>
      <c r="P52" s="164"/>
      <c r="Q52" s="164">
        <f>SUM(Q53:Q55)</f>
        <v>0</v>
      </c>
      <c r="R52" s="165"/>
      <c r="S52" s="165"/>
      <c r="T52" s="166"/>
      <c r="U52" s="160"/>
      <c r="V52" s="160">
        <f>SUM(V53:V55)</f>
        <v>3.29</v>
      </c>
      <c r="W52" s="160"/>
      <c r="X52" s="160"/>
      <c r="Y52" s="160"/>
      <c r="AG52" t="s">
        <v>138</v>
      </c>
    </row>
    <row r="53" spans="1:60" outlineLevel="1" x14ac:dyDescent="0.2">
      <c r="A53" s="168">
        <v>15</v>
      </c>
      <c r="B53" s="169" t="s">
        <v>245</v>
      </c>
      <c r="C53" s="178" t="s">
        <v>246</v>
      </c>
      <c r="D53" s="170" t="s">
        <v>192</v>
      </c>
      <c r="E53" s="171">
        <v>8.4318600000000004</v>
      </c>
      <c r="F53" s="172">
        <f>H53+J53</f>
        <v>0</v>
      </c>
      <c r="G53" s="172">
        <f>ROUND(E53*F53,2)</f>
        <v>0</v>
      </c>
      <c r="H53" s="173"/>
      <c r="I53" s="172">
        <f>ROUND(E53*H53,2)</f>
        <v>0</v>
      </c>
      <c r="J53" s="173"/>
      <c r="K53" s="172">
        <f>ROUND(E53*J53,2)</f>
        <v>0</v>
      </c>
      <c r="L53" s="172">
        <v>21</v>
      </c>
      <c r="M53" s="172">
        <f>G53*(1+L53/100)</f>
        <v>0</v>
      </c>
      <c r="N53" s="171">
        <v>0</v>
      </c>
      <c r="O53" s="171">
        <f>ROUND(E53*N53,2)</f>
        <v>0</v>
      </c>
      <c r="P53" s="171">
        <v>0</v>
      </c>
      <c r="Q53" s="171">
        <f>ROUND(E53*P53,2)</f>
        <v>0</v>
      </c>
      <c r="R53" s="172" t="s">
        <v>178</v>
      </c>
      <c r="S53" s="172" t="s">
        <v>150</v>
      </c>
      <c r="T53" s="174" t="s">
        <v>150</v>
      </c>
      <c r="U53" s="158">
        <v>0.39</v>
      </c>
      <c r="V53" s="158">
        <f>ROUND(E53*U53,2)</f>
        <v>3.29</v>
      </c>
      <c r="W53" s="158"/>
      <c r="X53" s="158" t="s">
        <v>247</v>
      </c>
      <c r="Y53" s="158" t="s">
        <v>145</v>
      </c>
      <c r="Z53" s="147"/>
      <c r="AA53" s="147"/>
      <c r="AB53" s="147"/>
      <c r="AC53" s="147"/>
      <c r="AD53" s="147"/>
      <c r="AE53" s="147"/>
      <c r="AF53" s="147"/>
      <c r="AG53" s="147" t="s">
        <v>248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256" t="s">
        <v>249</v>
      </c>
      <c r="D54" s="257"/>
      <c r="E54" s="257"/>
      <c r="F54" s="257"/>
      <c r="G54" s="257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210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54"/>
      <c r="D55" s="255"/>
      <c r="E55" s="255"/>
      <c r="F55" s="255"/>
      <c r="G55" s="255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147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3"/>
      <c r="B56" s="4"/>
      <c r="C56" s="17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15</v>
      </c>
      <c r="AF56">
        <v>21</v>
      </c>
      <c r="AG56" t="s">
        <v>123</v>
      </c>
    </row>
    <row r="57" spans="1:60" x14ac:dyDescent="0.2">
      <c r="A57" s="150"/>
      <c r="B57" s="151" t="s">
        <v>29</v>
      </c>
      <c r="C57" s="180"/>
      <c r="D57" s="152"/>
      <c r="E57" s="153"/>
      <c r="F57" s="153"/>
      <c r="G57" s="167">
        <f>G8+G33+G48+G52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172</v>
      </c>
    </row>
    <row r="58" spans="1:60" x14ac:dyDescent="0.2">
      <c r="C58" s="181"/>
      <c r="D58" s="10"/>
      <c r="AG58" t="s">
        <v>173</v>
      </c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IHRYdawhO1f7aj+cbEa6hKV4v2lz+lQjWlFoPertgV7omPLi1EfN73An7aTdw6Yzx47l8s/Kdt6EttLQmxJnQ==" saltValue="TaVXmbyumRgrH1BD849eZg==" spinCount="100000" sheet="1" formatRows="0"/>
  <mergeCells count="24">
    <mergeCell ref="C55:G55"/>
    <mergeCell ref="C28:G28"/>
    <mergeCell ref="C30:G30"/>
    <mergeCell ref="C32:G32"/>
    <mergeCell ref="C35:G35"/>
    <mergeCell ref="C37:G37"/>
    <mergeCell ref="C40:G40"/>
    <mergeCell ref="C42:G42"/>
    <mergeCell ref="C44:G44"/>
    <mergeCell ref="C47:G47"/>
    <mergeCell ref="C51:G51"/>
    <mergeCell ref="C54:G54"/>
    <mergeCell ref="C26:G26"/>
    <mergeCell ref="A1:G1"/>
    <mergeCell ref="C2:G2"/>
    <mergeCell ref="C3:G3"/>
    <mergeCell ref="C4:G4"/>
    <mergeCell ref="C10:G10"/>
    <mergeCell ref="C12:G12"/>
    <mergeCell ref="C14:G14"/>
    <mergeCell ref="C16:G16"/>
    <mergeCell ref="C19:G19"/>
    <mergeCell ref="C22:G22"/>
    <mergeCell ref="C24:G24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63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174</v>
      </c>
      <c r="B1" s="245"/>
      <c r="C1" s="245"/>
      <c r="D1" s="245"/>
      <c r="E1" s="245"/>
      <c r="F1" s="245"/>
      <c r="G1" s="245"/>
      <c r="AG1" t="s">
        <v>108</v>
      </c>
    </row>
    <row r="2" spans="1:60" ht="25.15" customHeight="1" x14ac:dyDescent="0.2">
      <c r="A2" s="49" t="s">
        <v>7</v>
      </c>
      <c r="B2" s="48" t="s">
        <v>43</v>
      </c>
      <c r="C2" s="246" t="s">
        <v>44</v>
      </c>
      <c r="D2" s="247"/>
      <c r="E2" s="247"/>
      <c r="F2" s="247"/>
      <c r="G2" s="248"/>
      <c r="AG2" t="s">
        <v>109</v>
      </c>
    </row>
    <row r="3" spans="1:60" ht="25.15" customHeight="1" x14ac:dyDescent="0.2">
      <c r="A3" s="49" t="s">
        <v>8</v>
      </c>
      <c r="B3" s="48" t="s">
        <v>62</v>
      </c>
      <c r="C3" s="246" t="s">
        <v>44</v>
      </c>
      <c r="D3" s="247"/>
      <c r="E3" s="247"/>
      <c r="F3" s="247"/>
      <c r="G3" s="248"/>
      <c r="AC3" s="121" t="s">
        <v>109</v>
      </c>
      <c r="AG3" t="s">
        <v>113</v>
      </c>
    </row>
    <row r="4" spans="1:60" ht="25.15" customHeight="1" x14ac:dyDescent="0.2">
      <c r="A4" s="140" t="s">
        <v>9</v>
      </c>
      <c r="B4" s="141" t="s">
        <v>69</v>
      </c>
      <c r="C4" s="249" t="s">
        <v>70</v>
      </c>
      <c r="D4" s="250"/>
      <c r="E4" s="250"/>
      <c r="F4" s="250"/>
      <c r="G4" s="251"/>
      <c r="AG4" t="s">
        <v>114</v>
      </c>
    </row>
    <row r="5" spans="1:60" x14ac:dyDescent="0.2">
      <c r="D5" s="10"/>
    </row>
    <row r="6" spans="1:60" ht="38.25" x14ac:dyDescent="0.2">
      <c r="A6" s="143" t="s">
        <v>115</v>
      </c>
      <c r="B6" s="145" t="s">
        <v>116</v>
      </c>
      <c r="C6" s="145" t="s">
        <v>117</v>
      </c>
      <c r="D6" s="144" t="s">
        <v>118</v>
      </c>
      <c r="E6" s="143" t="s">
        <v>119</v>
      </c>
      <c r="F6" s="142" t="s">
        <v>120</v>
      </c>
      <c r="G6" s="143" t="s">
        <v>29</v>
      </c>
      <c r="H6" s="146" t="s">
        <v>30</v>
      </c>
      <c r="I6" s="146" t="s">
        <v>121</v>
      </c>
      <c r="J6" s="146" t="s">
        <v>31</v>
      </c>
      <c r="K6" s="146" t="s">
        <v>122</v>
      </c>
      <c r="L6" s="146" t="s">
        <v>123</v>
      </c>
      <c r="M6" s="146" t="s">
        <v>124</v>
      </c>
      <c r="N6" s="146" t="s">
        <v>125</v>
      </c>
      <c r="O6" s="146" t="s">
        <v>126</v>
      </c>
      <c r="P6" s="146" t="s">
        <v>127</v>
      </c>
      <c r="Q6" s="146" t="s">
        <v>128</v>
      </c>
      <c r="R6" s="146" t="s">
        <v>129</v>
      </c>
      <c r="S6" s="146" t="s">
        <v>130</v>
      </c>
      <c r="T6" s="146" t="s">
        <v>131</v>
      </c>
      <c r="U6" s="146" t="s">
        <v>132</v>
      </c>
      <c r="V6" s="146" t="s">
        <v>133</v>
      </c>
      <c r="W6" s="146" t="s">
        <v>134</v>
      </c>
      <c r="X6" s="146" t="s">
        <v>135</v>
      </c>
      <c r="Y6" s="146" t="s">
        <v>136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1" t="s">
        <v>137</v>
      </c>
      <c r="B8" s="162" t="s">
        <v>87</v>
      </c>
      <c r="C8" s="177" t="s">
        <v>88</v>
      </c>
      <c r="D8" s="163"/>
      <c r="E8" s="164"/>
      <c r="F8" s="165"/>
      <c r="G8" s="165">
        <f>SUMIF(AG9:AG22,"&lt;&gt;NOR",G9:G22)</f>
        <v>0</v>
      </c>
      <c r="H8" s="165"/>
      <c r="I8" s="165">
        <f>SUM(I9:I22)</f>
        <v>0</v>
      </c>
      <c r="J8" s="165"/>
      <c r="K8" s="165">
        <f>SUM(K9:K22)</f>
        <v>0</v>
      </c>
      <c r="L8" s="165"/>
      <c r="M8" s="165">
        <f>SUM(M9:M22)</f>
        <v>0</v>
      </c>
      <c r="N8" s="164"/>
      <c r="O8" s="164">
        <f>SUM(O9:O22)</f>
        <v>0</v>
      </c>
      <c r="P8" s="164"/>
      <c r="Q8" s="164">
        <f>SUM(Q9:Q22)</f>
        <v>0</v>
      </c>
      <c r="R8" s="165"/>
      <c r="S8" s="165"/>
      <c r="T8" s="166"/>
      <c r="U8" s="160"/>
      <c r="V8" s="160">
        <f>SUM(V9:V22)</f>
        <v>1.27</v>
      </c>
      <c r="W8" s="160"/>
      <c r="X8" s="160"/>
      <c r="Y8" s="160"/>
      <c r="AG8" t="s">
        <v>138</v>
      </c>
    </row>
    <row r="9" spans="1:60" outlineLevel="1" x14ac:dyDescent="0.2">
      <c r="A9" s="168">
        <v>1</v>
      </c>
      <c r="B9" s="169" t="s">
        <v>280</v>
      </c>
      <c r="C9" s="178" t="s">
        <v>281</v>
      </c>
      <c r="D9" s="170" t="s">
        <v>282</v>
      </c>
      <c r="E9" s="171">
        <v>0.36</v>
      </c>
      <c r="F9" s="172">
        <f>H9+J9</f>
        <v>0</v>
      </c>
      <c r="G9" s="172">
        <f>ROUND(E9*F9,2)</f>
        <v>0</v>
      </c>
      <c r="H9" s="173"/>
      <c r="I9" s="172">
        <f>ROUND(E9*H9,2)</f>
        <v>0</v>
      </c>
      <c r="J9" s="173"/>
      <c r="K9" s="172">
        <f>ROUND(E9*J9,2)</f>
        <v>0</v>
      </c>
      <c r="L9" s="172">
        <v>21</v>
      </c>
      <c r="M9" s="172">
        <f>G9*(1+L9/100)</f>
        <v>0</v>
      </c>
      <c r="N9" s="171">
        <v>0</v>
      </c>
      <c r="O9" s="171">
        <f>ROUND(E9*N9,2)</f>
        <v>0</v>
      </c>
      <c r="P9" s="171">
        <v>0</v>
      </c>
      <c r="Q9" s="171">
        <f>ROUND(E9*P9,2)</f>
        <v>0</v>
      </c>
      <c r="R9" s="172" t="s">
        <v>283</v>
      </c>
      <c r="S9" s="172" t="s">
        <v>150</v>
      </c>
      <c r="T9" s="174" t="s">
        <v>150</v>
      </c>
      <c r="U9" s="158">
        <v>3.5329999999999999</v>
      </c>
      <c r="V9" s="158">
        <f>ROUND(E9*U9,2)</f>
        <v>1.27</v>
      </c>
      <c r="W9" s="158"/>
      <c r="X9" s="158" t="s">
        <v>179</v>
      </c>
      <c r="Y9" s="158" t="s">
        <v>145</v>
      </c>
      <c r="Z9" s="147"/>
      <c r="AA9" s="147"/>
      <c r="AB9" s="147"/>
      <c r="AC9" s="147"/>
      <c r="AD9" s="147"/>
      <c r="AE9" s="147"/>
      <c r="AF9" s="147"/>
      <c r="AG9" s="147" t="s">
        <v>180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284</v>
      </c>
      <c r="D10" s="257"/>
      <c r="E10" s="257"/>
      <c r="F10" s="257"/>
      <c r="G10" s="257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210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4" t="s">
        <v>310</v>
      </c>
      <c r="D11" s="182"/>
      <c r="E11" s="183">
        <v>0.36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182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54"/>
      <c r="D12" s="255"/>
      <c r="E12" s="255"/>
      <c r="F12" s="255"/>
      <c r="G12" s="255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147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68">
        <v>2</v>
      </c>
      <c r="B13" s="169" t="s">
        <v>286</v>
      </c>
      <c r="C13" s="178" t="s">
        <v>287</v>
      </c>
      <c r="D13" s="170" t="s">
        <v>282</v>
      </c>
      <c r="E13" s="171">
        <v>0.36</v>
      </c>
      <c r="F13" s="172">
        <f>H13+J13</f>
        <v>0</v>
      </c>
      <c r="G13" s="172">
        <f>ROUND(E13*F13,2)</f>
        <v>0</v>
      </c>
      <c r="H13" s="173"/>
      <c r="I13" s="172">
        <f>ROUND(E13*H13,2)</f>
        <v>0</v>
      </c>
      <c r="J13" s="173"/>
      <c r="K13" s="172">
        <f>ROUND(E13*J13,2)</f>
        <v>0</v>
      </c>
      <c r="L13" s="172">
        <v>21</v>
      </c>
      <c r="M13" s="172">
        <f>G13*(1+L13/100)</f>
        <v>0</v>
      </c>
      <c r="N13" s="171">
        <v>0</v>
      </c>
      <c r="O13" s="171">
        <f>ROUND(E13*N13,2)</f>
        <v>0</v>
      </c>
      <c r="P13" s="171">
        <v>0</v>
      </c>
      <c r="Q13" s="171">
        <f>ROUND(E13*P13,2)</f>
        <v>0</v>
      </c>
      <c r="R13" s="172" t="s">
        <v>283</v>
      </c>
      <c r="S13" s="172" t="s">
        <v>150</v>
      </c>
      <c r="T13" s="174" t="s">
        <v>150</v>
      </c>
      <c r="U13" s="158">
        <v>1.0999999999999999E-2</v>
      </c>
      <c r="V13" s="158">
        <f>ROUND(E13*U13,2)</f>
        <v>0</v>
      </c>
      <c r="W13" s="158"/>
      <c r="X13" s="158" t="s">
        <v>179</v>
      </c>
      <c r="Y13" s="158" t="s">
        <v>145</v>
      </c>
      <c r="Z13" s="147"/>
      <c r="AA13" s="147"/>
      <c r="AB13" s="147"/>
      <c r="AC13" s="147"/>
      <c r="AD13" s="147"/>
      <c r="AE13" s="147"/>
      <c r="AF13" s="147"/>
      <c r="AG13" s="147" t="s">
        <v>180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6" t="s">
        <v>288</v>
      </c>
      <c r="D14" s="257"/>
      <c r="E14" s="257"/>
      <c r="F14" s="257"/>
      <c r="G14" s="257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210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311</v>
      </c>
      <c r="D15" s="182"/>
      <c r="E15" s="183">
        <v>0.36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182</v>
      </c>
      <c r="AH15" s="147">
        <v>5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4"/>
      <c r="D16" s="255"/>
      <c r="E16" s="255"/>
      <c r="F16" s="255"/>
      <c r="G16" s="255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147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8">
        <v>3</v>
      </c>
      <c r="B17" s="169" t="s">
        <v>290</v>
      </c>
      <c r="C17" s="178" t="s">
        <v>291</v>
      </c>
      <c r="D17" s="170" t="s">
        <v>282</v>
      </c>
      <c r="E17" s="171">
        <v>0.36</v>
      </c>
      <c r="F17" s="172">
        <f>H17+J17</f>
        <v>0</v>
      </c>
      <c r="G17" s="172">
        <f>ROUND(E17*F17,2)</f>
        <v>0</v>
      </c>
      <c r="H17" s="173"/>
      <c r="I17" s="172">
        <f>ROUND(E17*H17,2)</f>
        <v>0</v>
      </c>
      <c r="J17" s="173"/>
      <c r="K17" s="172">
        <f>ROUND(E17*J17,2)</f>
        <v>0</v>
      </c>
      <c r="L17" s="172">
        <v>21</v>
      </c>
      <c r="M17" s="172">
        <f>G17*(1+L17/100)</f>
        <v>0</v>
      </c>
      <c r="N17" s="171">
        <v>0</v>
      </c>
      <c r="O17" s="171">
        <f>ROUND(E17*N17,2)</f>
        <v>0</v>
      </c>
      <c r="P17" s="171">
        <v>0</v>
      </c>
      <c r="Q17" s="171">
        <f>ROUND(E17*P17,2)</f>
        <v>0</v>
      </c>
      <c r="R17" s="172" t="s">
        <v>283</v>
      </c>
      <c r="S17" s="172" t="s">
        <v>150</v>
      </c>
      <c r="T17" s="174" t="s">
        <v>150</v>
      </c>
      <c r="U17" s="158">
        <v>8.9999999999999993E-3</v>
      </c>
      <c r="V17" s="158">
        <f>ROUND(E17*U17,2)</f>
        <v>0</v>
      </c>
      <c r="W17" s="158"/>
      <c r="X17" s="158" t="s">
        <v>179</v>
      </c>
      <c r="Y17" s="158" t="s">
        <v>145</v>
      </c>
      <c r="Z17" s="147"/>
      <c r="AA17" s="147"/>
      <c r="AB17" s="147"/>
      <c r="AC17" s="147"/>
      <c r="AD17" s="147"/>
      <c r="AE17" s="147"/>
      <c r="AF17" s="147"/>
      <c r="AG17" s="147" t="s">
        <v>180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312</v>
      </c>
      <c r="D18" s="182"/>
      <c r="E18" s="183">
        <v>0.36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182</v>
      </c>
      <c r="AH18" s="147">
        <v>5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4"/>
      <c r="D19" s="255"/>
      <c r="E19" s="255"/>
      <c r="F19" s="255"/>
      <c r="G19" s="255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68">
        <v>4</v>
      </c>
      <c r="B20" s="169" t="s">
        <v>293</v>
      </c>
      <c r="C20" s="178" t="s">
        <v>294</v>
      </c>
      <c r="D20" s="170" t="s">
        <v>192</v>
      </c>
      <c r="E20" s="171">
        <v>0.66600000000000004</v>
      </c>
      <c r="F20" s="172">
        <f>H20+J20</f>
        <v>0</v>
      </c>
      <c r="G20" s="172">
        <f>ROUND(E20*F20,2)</f>
        <v>0</v>
      </c>
      <c r="H20" s="173"/>
      <c r="I20" s="172">
        <f>ROUND(E20*H20,2)</f>
        <v>0</v>
      </c>
      <c r="J20" s="173"/>
      <c r="K20" s="172">
        <f>ROUND(E20*J20,2)</f>
        <v>0</v>
      </c>
      <c r="L20" s="172">
        <v>21</v>
      </c>
      <c r="M20" s="172">
        <f>G20*(1+L20/100)</f>
        <v>0</v>
      </c>
      <c r="N20" s="171">
        <v>0</v>
      </c>
      <c r="O20" s="171">
        <f>ROUND(E20*N20,2)</f>
        <v>0</v>
      </c>
      <c r="P20" s="171">
        <v>0</v>
      </c>
      <c r="Q20" s="171">
        <f>ROUND(E20*P20,2)</f>
        <v>0</v>
      </c>
      <c r="R20" s="172" t="s">
        <v>283</v>
      </c>
      <c r="S20" s="172" t="s">
        <v>150</v>
      </c>
      <c r="T20" s="174" t="s">
        <v>150</v>
      </c>
      <c r="U20" s="158">
        <v>0</v>
      </c>
      <c r="V20" s="158">
        <f>ROUND(E20*U20,2)</f>
        <v>0</v>
      </c>
      <c r="W20" s="158"/>
      <c r="X20" s="158" t="s">
        <v>179</v>
      </c>
      <c r="Y20" s="158" t="s">
        <v>145</v>
      </c>
      <c r="Z20" s="147"/>
      <c r="AA20" s="147"/>
      <c r="AB20" s="147"/>
      <c r="AC20" s="147"/>
      <c r="AD20" s="147"/>
      <c r="AE20" s="147"/>
      <c r="AF20" s="147"/>
      <c r="AG20" s="147" t="s">
        <v>180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313</v>
      </c>
      <c r="D21" s="182"/>
      <c r="E21" s="183">
        <v>0.66600000000000004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182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54"/>
      <c r="D22" s="255"/>
      <c r="E22" s="255"/>
      <c r="F22" s="255"/>
      <c r="G22" s="255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147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1" t="s">
        <v>137</v>
      </c>
      <c r="B23" s="162" t="s">
        <v>91</v>
      </c>
      <c r="C23" s="177" t="s">
        <v>92</v>
      </c>
      <c r="D23" s="163"/>
      <c r="E23" s="164"/>
      <c r="F23" s="165"/>
      <c r="G23" s="165">
        <f>SUMIF(AG24:AG30,"&lt;&gt;NOR",G24:G30)</f>
        <v>0</v>
      </c>
      <c r="H23" s="165"/>
      <c r="I23" s="165">
        <f>SUM(I24:I30)</f>
        <v>0</v>
      </c>
      <c r="J23" s="165"/>
      <c r="K23" s="165">
        <f>SUM(K24:K30)</f>
        <v>0</v>
      </c>
      <c r="L23" s="165"/>
      <c r="M23" s="165">
        <f>SUM(M24:M30)</f>
        <v>0</v>
      </c>
      <c r="N23" s="164"/>
      <c r="O23" s="164">
        <f>SUM(O24:O30)</f>
        <v>0.96</v>
      </c>
      <c r="P23" s="164"/>
      <c r="Q23" s="164">
        <f>SUM(Q24:Q30)</f>
        <v>0</v>
      </c>
      <c r="R23" s="165"/>
      <c r="S23" s="165"/>
      <c r="T23" s="166"/>
      <c r="U23" s="160"/>
      <c r="V23" s="160">
        <f>SUM(V24:V30)</f>
        <v>2.84</v>
      </c>
      <c r="W23" s="160"/>
      <c r="X23" s="160"/>
      <c r="Y23" s="160"/>
      <c r="AG23" t="s">
        <v>138</v>
      </c>
    </row>
    <row r="24" spans="1:60" outlineLevel="1" x14ac:dyDescent="0.2">
      <c r="A24" s="168">
        <v>5</v>
      </c>
      <c r="B24" s="169" t="s">
        <v>307</v>
      </c>
      <c r="C24" s="178" t="s">
        <v>308</v>
      </c>
      <c r="D24" s="170" t="s">
        <v>228</v>
      </c>
      <c r="E24" s="171">
        <v>6</v>
      </c>
      <c r="F24" s="172">
        <f>H24+J24</f>
        <v>0</v>
      </c>
      <c r="G24" s="172">
        <f>ROUND(E24*F24,2)</f>
        <v>0</v>
      </c>
      <c r="H24" s="173"/>
      <c r="I24" s="172">
        <f>ROUND(E24*H24,2)</f>
        <v>0</v>
      </c>
      <c r="J24" s="173"/>
      <c r="K24" s="172">
        <f>ROUND(E24*J24,2)</f>
        <v>0</v>
      </c>
      <c r="L24" s="172">
        <v>21</v>
      </c>
      <c r="M24" s="172">
        <f>G24*(1+L24/100)</f>
        <v>0</v>
      </c>
      <c r="N24" s="171">
        <v>0.16067999999999999</v>
      </c>
      <c r="O24" s="171">
        <f>ROUND(E24*N24,2)</f>
        <v>0.96</v>
      </c>
      <c r="P24" s="171">
        <v>0</v>
      </c>
      <c r="Q24" s="171">
        <f>ROUND(E24*P24,2)</f>
        <v>0</v>
      </c>
      <c r="R24" s="172"/>
      <c r="S24" s="172" t="s">
        <v>142</v>
      </c>
      <c r="T24" s="174" t="s">
        <v>143</v>
      </c>
      <c r="U24" s="158">
        <v>0.14000000000000001</v>
      </c>
      <c r="V24" s="158">
        <f>ROUND(E24*U24,2)</f>
        <v>0.84</v>
      </c>
      <c r="W24" s="158"/>
      <c r="X24" s="158" t="s">
        <v>179</v>
      </c>
      <c r="Y24" s="158" t="s">
        <v>145</v>
      </c>
      <c r="Z24" s="147"/>
      <c r="AA24" s="147"/>
      <c r="AB24" s="147"/>
      <c r="AC24" s="147"/>
      <c r="AD24" s="147"/>
      <c r="AE24" s="147"/>
      <c r="AF24" s="147"/>
      <c r="AG24" s="147" t="s">
        <v>180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314</v>
      </c>
      <c r="D25" s="182"/>
      <c r="E25" s="183">
        <v>6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182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54"/>
      <c r="D26" s="255"/>
      <c r="E26" s="255"/>
      <c r="F26" s="255"/>
      <c r="G26" s="255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147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6</v>
      </c>
      <c r="B27" s="169" t="s">
        <v>234</v>
      </c>
      <c r="C27" s="178" t="s">
        <v>235</v>
      </c>
      <c r="D27" s="170" t="s">
        <v>236</v>
      </c>
      <c r="E27" s="171">
        <v>2</v>
      </c>
      <c r="F27" s="172">
        <f>H27+J27</f>
        <v>0</v>
      </c>
      <c r="G27" s="172">
        <f>ROUND(E27*F27,2)</f>
        <v>0</v>
      </c>
      <c r="H27" s="173"/>
      <c r="I27" s="172">
        <f>ROUND(E27*H27,2)</f>
        <v>0</v>
      </c>
      <c r="J27" s="173"/>
      <c r="K27" s="172">
        <f>ROUND(E27*J27,2)</f>
        <v>0</v>
      </c>
      <c r="L27" s="172">
        <v>21</v>
      </c>
      <c r="M27" s="172">
        <f>G27*(1+L27/100)</f>
        <v>0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2" t="s">
        <v>237</v>
      </c>
      <c r="S27" s="172" t="s">
        <v>150</v>
      </c>
      <c r="T27" s="174" t="s">
        <v>150</v>
      </c>
      <c r="U27" s="158">
        <v>1</v>
      </c>
      <c r="V27" s="158">
        <f>ROUND(E27*U27,2)</f>
        <v>2</v>
      </c>
      <c r="W27" s="158"/>
      <c r="X27" s="158" t="s">
        <v>238</v>
      </c>
      <c r="Y27" s="158" t="s">
        <v>145</v>
      </c>
      <c r="Z27" s="147"/>
      <c r="AA27" s="147"/>
      <c r="AB27" s="147"/>
      <c r="AC27" s="147"/>
      <c r="AD27" s="147"/>
      <c r="AE27" s="147"/>
      <c r="AF27" s="147"/>
      <c r="AG27" s="147" t="s">
        <v>239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315</v>
      </c>
      <c r="D28" s="182"/>
      <c r="E28" s="183">
        <v>1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182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4" t="s">
        <v>316</v>
      </c>
      <c r="D29" s="182"/>
      <c r="E29" s="183">
        <v>1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182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54"/>
      <c r="D30" s="255"/>
      <c r="E30" s="255"/>
      <c r="F30" s="255"/>
      <c r="G30" s="255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7"/>
      <c r="AA30" s="147"/>
      <c r="AB30" s="147"/>
      <c r="AC30" s="147"/>
      <c r="AD30" s="147"/>
      <c r="AE30" s="147"/>
      <c r="AF30" s="147"/>
      <c r="AG30" s="147" t="s">
        <v>147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1" t="s">
        <v>137</v>
      </c>
      <c r="B31" s="162" t="s">
        <v>93</v>
      </c>
      <c r="C31" s="177" t="s">
        <v>94</v>
      </c>
      <c r="D31" s="163"/>
      <c r="E31" s="164"/>
      <c r="F31" s="165"/>
      <c r="G31" s="165">
        <f>SUMIF(AG32:AG34,"&lt;&gt;NOR",G32:G34)</f>
        <v>0</v>
      </c>
      <c r="H31" s="165"/>
      <c r="I31" s="165">
        <f>SUM(I32:I34)</f>
        <v>0</v>
      </c>
      <c r="J31" s="165"/>
      <c r="K31" s="165">
        <f>SUM(K32:K34)</f>
        <v>0</v>
      </c>
      <c r="L31" s="165"/>
      <c r="M31" s="165">
        <f>SUM(M32:M34)</f>
        <v>0</v>
      </c>
      <c r="N31" s="164"/>
      <c r="O31" s="164">
        <f>SUM(O32:O34)</f>
        <v>0</v>
      </c>
      <c r="P31" s="164"/>
      <c r="Q31" s="164">
        <f>SUM(Q32:Q34)</f>
        <v>0</v>
      </c>
      <c r="R31" s="165"/>
      <c r="S31" s="165"/>
      <c r="T31" s="166"/>
      <c r="U31" s="160"/>
      <c r="V31" s="160">
        <f>SUM(V32:V34)</f>
        <v>0</v>
      </c>
      <c r="W31" s="160"/>
      <c r="X31" s="160"/>
      <c r="Y31" s="160"/>
      <c r="AG31" t="s">
        <v>138</v>
      </c>
    </row>
    <row r="32" spans="1:60" outlineLevel="1" x14ac:dyDescent="0.2">
      <c r="A32" s="168">
        <v>7</v>
      </c>
      <c r="B32" s="169" t="s">
        <v>317</v>
      </c>
      <c r="C32" s="178" t="s">
        <v>318</v>
      </c>
      <c r="D32" s="170" t="s">
        <v>319</v>
      </c>
      <c r="E32" s="171">
        <v>1</v>
      </c>
      <c r="F32" s="172">
        <f>H32+J32</f>
        <v>0</v>
      </c>
      <c r="G32" s="172">
        <f>ROUND(E32*F32,2)</f>
        <v>0</v>
      </c>
      <c r="H32" s="173"/>
      <c r="I32" s="172">
        <f>ROUND(E32*H32,2)</f>
        <v>0</v>
      </c>
      <c r="J32" s="173"/>
      <c r="K32" s="172">
        <f>ROUND(E32*J32,2)</f>
        <v>0</v>
      </c>
      <c r="L32" s="172">
        <v>21</v>
      </c>
      <c r="M32" s="172">
        <f>G32*(1+L32/100)</f>
        <v>0</v>
      </c>
      <c r="N32" s="171">
        <v>0</v>
      </c>
      <c r="O32" s="171">
        <f>ROUND(E32*N32,2)</f>
        <v>0</v>
      </c>
      <c r="P32" s="171">
        <v>0</v>
      </c>
      <c r="Q32" s="171">
        <f>ROUND(E32*P32,2)</f>
        <v>0</v>
      </c>
      <c r="R32" s="172"/>
      <c r="S32" s="172" t="s">
        <v>142</v>
      </c>
      <c r="T32" s="174" t="s">
        <v>143</v>
      </c>
      <c r="U32" s="158">
        <v>0</v>
      </c>
      <c r="V32" s="158">
        <f>ROUND(E32*U32,2)</f>
        <v>0</v>
      </c>
      <c r="W32" s="158"/>
      <c r="X32" s="158" t="s">
        <v>220</v>
      </c>
      <c r="Y32" s="158" t="s">
        <v>145</v>
      </c>
      <c r="Z32" s="147"/>
      <c r="AA32" s="147"/>
      <c r="AB32" s="147"/>
      <c r="AC32" s="147"/>
      <c r="AD32" s="147"/>
      <c r="AE32" s="147"/>
      <c r="AF32" s="147"/>
      <c r="AG32" s="147" t="s">
        <v>221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43" t="s">
        <v>320</v>
      </c>
      <c r="D33" s="244"/>
      <c r="E33" s="244"/>
      <c r="F33" s="244"/>
      <c r="G33" s="244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7"/>
      <c r="AA33" s="147"/>
      <c r="AB33" s="147"/>
      <c r="AC33" s="147"/>
      <c r="AD33" s="147"/>
      <c r="AE33" s="147"/>
      <c r="AF33" s="147"/>
      <c r="AG33" s="147" t="s">
        <v>154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4"/>
      <c r="D34" s="255"/>
      <c r="E34" s="255"/>
      <c r="F34" s="255"/>
      <c r="G34" s="255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147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161" t="s">
        <v>137</v>
      </c>
      <c r="B35" s="162" t="s">
        <v>97</v>
      </c>
      <c r="C35" s="177" t="s">
        <v>98</v>
      </c>
      <c r="D35" s="163"/>
      <c r="E35" s="164"/>
      <c r="F35" s="165"/>
      <c r="G35" s="165">
        <f>SUMIF(AG36:AG38,"&lt;&gt;NOR",G36:G38)</f>
        <v>0</v>
      </c>
      <c r="H35" s="165"/>
      <c r="I35" s="165">
        <f>SUM(I36:I38)</f>
        <v>0</v>
      </c>
      <c r="J35" s="165"/>
      <c r="K35" s="165">
        <f>SUM(K36:K38)</f>
        <v>0</v>
      </c>
      <c r="L35" s="165"/>
      <c r="M35" s="165">
        <f>SUM(M36:M38)</f>
        <v>0</v>
      </c>
      <c r="N35" s="164"/>
      <c r="O35" s="164">
        <f>SUM(O36:O38)</f>
        <v>0</v>
      </c>
      <c r="P35" s="164"/>
      <c r="Q35" s="164">
        <f>SUM(Q36:Q38)</f>
        <v>0</v>
      </c>
      <c r="R35" s="165"/>
      <c r="S35" s="165"/>
      <c r="T35" s="166"/>
      <c r="U35" s="160"/>
      <c r="V35" s="160">
        <f>SUM(V36:V38)</f>
        <v>0.38</v>
      </c>
      <c r="W35" s="160"/>
      <c r="X35" s="160"/>
      <c r="Y35" s="160"/>
      <c r="AG35" t="s">
        <v>138</v>
      </c>
    </row>
    <row r="36" spans="1:60" outlineLevel="1" x14ac:dyDescent="0.2">
      <c r="A36" s="168">
        <v>8</v>
      </c>
      <c r="B36" s="169" t="s">
        <v>245</v>
      </c>
      <c r="C36" s="178" t="s">
        <v>246</v>
      </c>
      <c r="D36" s="170" t="s">
        <v>192</v>
      </c>
      <c r="E36" s="171">
        <v>0.96408000000000005</v>
      </c>
      <c r="F36" s="172">
        <f>H36+J36</f>
        <v>0</v>
      </c>
      <c r="G36" s="172">
        <f>ROUND(E36*F36,2)</f>
        <v>0</v>
      </c>
      <c r="H36" s="173"/>
      <c r="I36" s="172">
        <f>ROUND(E36*H36,2)</f>
        <v>0</v>
      </c>
      <c r="J36" s="173"/>
      <c r="K36" s="172">
        <f>ROUND(E36*J36,2)</f>
        <v>0</v>
      </c>
      <c r="L36" s="172">
        <v>21</v>
      </c>
      <c r="M36" s="172">
        <f>G36*(1+L36/100)</f>
        <v>0</v>
      </c>
      <c r="N36" s="171">
        <v>0</v>
      </c>
      <c r="O36" s="171">
        <f>ROUND(E36*N36,2)</f>
        <v>0</v>
      </c>
      <c r="P36" s="171">
        <v>0</v>
      </c>
      <c r="Q36" s="171">
        <f>ROUND(E36*P36,2)</f>
        <v>0</v>
      </c>
      <c r="R36" s="172" t="s">
        <v>178</v>
      </c>
      <c r="S36" s="172" t="s">
        <v>150</v>
      </c>
      <c r="T36" s="174" t="s">
        <v>150</v>
      </c>
      <c r="U36" s="158">
        <v>0.39</v>
      </c>
      <c r="V36" s="158">
        <f>ROUND(E36*U36,2)</f>
        <v>0.38</v>
      </c>
      <c r="W36" s="158"/>
      <c r="X36" s="158" t="s">
        <v>247</v>
      </c>
      <c r="Y36" s="158" t="s">
        <v>145</v>
      </c>
      <c r="Z36" s="147"/>
      <c r="AA36" s="147"/>
      <c r="AB36" s="147"/>
      <c r="AC36" s="147"/>
      <c r="AD36" s="147"/>
      <c r="AE36" s="147"/>
      <c r="AF36" s="147"/>
      <c r="AG36" s="147" t="s">
        <v>248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56" t="s">
        <v>249</v>
      </c>
      <c r="D37" s="257"/>
      <c r="E37" s="257"/>
      <c r="F37" s="257"/>
      <c r="G37" s="257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7"/>
      <c r="AA37" s="147"/>
      <c r="AB37" s="147"/>
      <c r="AC37" s="147"/>
      <c r="AD37" s="147"/>
      <c r="AE37" s="147"/>
      <c r="AF37" s="147"/>
      <c r="AG37" s="147" t="s">
        <v>210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254"/>
      <c r="D38" s="255"/>
      <c r="E38" s="255"/>
      <c r="F38" s="255"/>
      <c r="G38" s="255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147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">
      <c r="A39" s="161" t="s">
        <v>137</v>
      </c>
      <c r="B39" s="162" t="s">
        <v>101</v>
      </c>
      <c r="C39" s="177" t="s">
        <v>102</v>
      </c>
      <c r="D39" s="163"/>
      <c r="E39" s="164"/>
      <c r="F39" s="165"/>
      <c r="G39" s="165">
        <f>SUMIF(AG40:AG47,"&lt;&gt;NOR",G40:G47)</f>
        <v>0</v>
      </c>
      <c r="H39" s="165"/>
      <c r="I39" s="165">
        <f>SUM(I40:I47)</f>
        <v>0</v>
      </c>
      <c r="J39" s="165"/>
      <c r="K39" s="165">
        <f>SUM(K40:K47)</f>
        <v>0</v>
      </c>
      <c r="L39" s="165"/>
      <c r="M39" s="165">
        <f>SUM(M40:M47)</f>
        <v>0</v>
      </c>
      <c r="N39" s="164"/>
      <c r="O39" s="164">
        <f>SUM(O40:O47)</f>
        <v>0.02</v>
      </c>
      <c r="P39" s="164"/>
      <c r="Q39" s="164">
        <f>SUM(Q40:Q47)</f>
        <v>0</v>
      </c>
      <c r="R39" s="165"/>
      <c r="S39" s="165"/>
      <c r="T39" s="166"/>
      <c r="U39" s="160"/>
      <c r="V39" s="160">
        <f>SUM(V40:V47)</f>
        <v>1.6600000000000001</v>
      </c>
      <c r="W39" s="160"/>
      <c r="X39" s="160"/>
      <c r="Y39" s="160"/>
      <c r="AG39" t="s">
        <v>138</v>
      </c>
    </row>
    <row r="40" spans="1:60" outlineLevel="1" x14ac:dyDescent="0.2">
      <c r="A40" s="168">
        <v>9</v>
      </c>
      <c r="B40" s="169" t="s">
        <v>321</v>
      </c>
      <c r="C40" s="178" t="s">
        <v>322</v>
      </c>
      <c r="D40" s="170" t="s">
        <v>323</v>
      </c>
      <c r="E40" s="171">
        <v>1</v>
      </c>
      <c r="F40" s="172">
        <f>H40+J40</f>
        <v>0</v>
      </c>
      <c r="G40" s="172">
        <f>ROUND(E40*F40,2)</f>
        <v>0</v>
      </c>
      <c r="H40" s="173"/>
      <c r="I40" s="172">
        <f>ROUND(E40*H40,2)</f>
        <v>0</v>
      </c>
      <c r="J40" s="173"/>
      <c r="K40" s="172">
        <f>ROUND(E40*J40,2)</f>
        <v>0</v>
      </c>
      <c r="L40" s="172">
        <v>21</v>
      </c>
      <c r="M40" s="172">
        <f>G40*(1+L40/100)</f>
        <v>0</v>
      </c>
      <c r="N40" s="171">
        <v>2.0199999999999999E-2</v>
      </c>
      <c r="O40" s="171">
        <f>ROUND(E40*N40,2)</f>
        <v>0.02</v>
      </c>
      <c r="P40" s="171">
        <v>0</v>
      </c>
      <c r="Q40" s="171">
        <f>ROUND(E40*P40,2)</f>
        <v>0</v>
      </c>
      <c r="R40" s="172" t="s">
        <v>324</v>
      </c>
      <c r="S40" s="172" t="s">
        <v>150</v>
      </c>
      <c r="T40" s="174" t="s">
        <v>150</v>
      </c>
      <c r="U40" s="158">
        <v>0.66</v>
      </c>
      <c r="V40" s="158">
        <f>ROUND(E40*U40,2)</f>
        <v>0.66</v>
      </c>
      <c r="W40" s="158"/>
      <c r="X40" s="158" t="s">
        <v>179</v>
      </c>
      <c r="Y40" s="158" t="s">
        <v>145</v>
      </c>
      <c r="Z40" s="147"/>
      <c r="AA40" s="147"/>
      <c r="AB40" s="147"/>
      <c r="AC40" s="147"/>
      <c r="AD40" s="147"/>
      <c r="AE40" s="147"/>
      <c r="AF40" s="147"/>
      <c r="AG40" s="147" t="s">
        <v>180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52"/>
      <c r="D41" s="253"/>
      <c r="E41" s="253"/>
      <c r="F41" s="253"/>
      <c r="G41" s="253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147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10</v>
      </c>
      <c r="B42" s="169" t="s">
        <v>234</v>
      </c>
      <c r="C42" s="178" t="s">
        <v>235</v>
      </c>
      <c r="D42" s="170" t="s">
        <v>236</v>
      </c>
      <c r="E42" s="171">
        <v>1</v>
      </c>
      <c r="F42" s="172">
        <f>H42+J42</f>
        <v>0</v>
      </c>
      <c r="G42" s="172">
        <f>ROUND(E42*F42,2)</f>
        <v>0</v>
      </c>
      <c r="H42" s="173"/>
      <c r="I42" s="172">
        <f>ROUND(E42*H42,2)</f>
        <v>0</v>
      </c>
      <c r="J42" s="173"/>
      <c r="K42" s="172">
        <f>ROUND(E42*J42,2)</f>
        <v>0</v>
      </c>
      <c r="L42" s="172">
        <v>21</v>
      </c>
      <c r="M42" s="172">
        <f>G42*(1+L42/100)</f>
        <v>0</v>
      </c>
      <c r="N42" s="171">
        <v>0</v>
      </c>
      <c r="O42" s="171">
        <f>ROUND(E42*N42,2)</f>
        <v>0</v>
      </c>
      <c r="P42" s="171">
        <v>0</v>
      </c>
      <c r="Q42" s="171">
        <f>ROUND(E42*P42,2)</f>
        <v>0</v>
      </c>
      <c r="R42" s="172" t="s">
        <v>237</v>
      </c>
      <c r="S42" s="172" t="s">
        <v>150</v>
      </c>
      <c r="T42" s="174" t="s">
        <v>150</v>
      </c>
      <c r="U42" s="158">
        <v>1</v>
      </c>
      <c r="V42" s="158">
        <f>ROUND(E42*U42,2)</f>
        <v>1</v>
      </c>
      <c r="W42" s="158"/>
      <c r="X42" s="158" t="s">
        <v>238</v>
      </c>
      <c r="Y42" s="158" t="s">
        <v>145</v>
      </c>
      <c r="Z42" s="147"/>
      <c r="AA42" s="147"/>
      <c r="AB42" s="147"/>
      <c r="AC42" s="147"/>
      <c r="AD42" s="147"/>
      <c r="AE42" s="147"/>
      <c r="AF42" s="147"/>
      <c r="AG42" s="147" t="s">
        <v>239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4" t="s">
        <v>325</v>
      </c>
      <c r="D43" s="182"/>
      <c r="E43" s="183">
        <v>1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182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4"/>
      <c r="D44" s="255"/>
      <c r="E44" s="255"/>
      <c r="F44" s="255"/>
      <c r="G44" s="255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147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>
        <v>11</v>
      </c>
      <c r="B45" s="155" t="s">
        <v>326</v>
      </c>
      <c r="C45" s="185" t="s">
        <v>327</v>
      </c>
      <c r="D45" s="156" t="s">
        <v>0</v>
      </c>
      <c r="E45" s="175"/>
      <c r="F45" s="158">
        <f>H45+J45</f>
        <v>0</v>
      </c>
      <c r="G45" s="158">
        <f>ROUND(E45*F45,2)</f>
        <v>0</v>
      </c>
      <c r="H45" s="159"/>
      <c r="I45" s="158">
        <f>ROUND(E45*H45,2)</f>
        <v>0</v>
      </c>
      <c r="J45" s="159"/>
      <c r="K45" s="158">
        <f>ROUND(E45*J45,2)</f>
        <v>0</v>
      </c>
      <c r="L45" s="158">
        <v>21</v>
      </c>
      <c r="M45" s="158">
        <f>G45*(1+L45/100)</f>
        <v>0</v>
      </c>
      <c r="N45" s="157">
        <v>0</v>
      </c>
      <c r="O45" s="157">
        <f>ROUND(E45*N45,2)</f>
        <v>0</v>
      </c>
      <c r="P45" s="157">
        <v>0</v>
      </c>
      <c r="Q45" s="157">
        <f>ROUND(E45*P45,2)</f>
        <v>0</v>
      </c>
      <c r="R45" s="158" t="s">
        <v>324</v>
      </c>
      <c r="S45" s="158" t="s">
        <v>150</v>
      </c>
      <c r="T45" s="158" t="s">
        <v>150</v>
      </c>
      <c r="U45" s="158">
        <v>0</v>
      </c>
      <c r="V45" s="158">
        <f>ROUND(E45*U45,2)</f>
        <v>0</v>
      </c>
      <c r="W45" s="158"/>
      <c r="X45" s="158" t="s">
        <v>247</v>
      </c>
      <c r="Y45" s="158" t="s">
        <v>145</v>
      </c>
      <c r="Z45" s="147"/>
      <c r="AA45" s="147"/>
      <c r="AB45" s="147"/>
      <c r="AC45" s="147"/>
      <c r="AD45" s="147"/>
      <c r="AE45" s="147"/>
      <c r="AF45" s="147"/>
      <c r="AG45" s="147" t="s">
        <v>248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258" t="s">
        <v>328</v>
      </c>
      <c r="D46" s="259"/>
      <c r="E46" s="259"/>
      <c r="F46" s="259"/>
      <c r="G46" s="259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210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254"/>
      <c r="D47" s="255"/>
      <c r="E47" s="255"/>
      <c r="F47" s="255"/>
      <c r="G47" s="255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147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3"/>
      <c r="B48" s="4"/>
      <c r="C48" s="179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v>15</v>
      </c>
      <c r="AF48">
        <v>21</v>
      </c>
      <c r="AG48" t="s">
        <v>123</v>
      </c>
    </row>
    <row r="49" spans="1:33" x14ac:dyDescent="0.2">
      <c r="A49" s="150"/>
      <c r="B49" s="151" t="s">
        <v>29</v>
      </c>
      <c r="C49" s="180"/>
      <c r="D49" s="152"/>
      <c r="E49" s="153"/>
      <c r="F49" s="153"/>
      <c r="G49" s="167">
        <f>G8+G23+G31+G35+G39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f>SUMIF(L7:L47,AE48,G7:G47)</f>
        <v>0</v>
      </c>
      <c r="AF49">
        <f>SUMIF(L7:L47,AF48,G7:G47)</f>
        <v>0</v>
      </c>
      <c r="AG49" t="s">
        <v>172</v>
      </c>
    </row>
    <row r="50" spans="1:33" x14ac:dyDescent="0.2">
      <c r="C50" s="181"/>
      <c r="D50" s="10"/>
      <c r="AG50" t="s">
        <v>173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Z3CaWt+1A2Gzeah2GlBIwIlOtso9SbvlsIRJt0r9Blp9GMV3nGESkPNW0H93gc8GkmsnlWJJi9Ragk/G455hQ==" saltValue="OZuU+lsMJx6gVo6ccY26+g==" spinCount="100000" sheet="1" formatRows="0"/>
  <mergeCells count="20">
    <mergeCell ref="C46:G46"/>
    <mergeCell ref="C47:G47"/>
    <mergeCell ref="C33:G33"/>
    <mergeCell ref="C34:G34"/>
    <mergeCell ref="C37:G37"/>
    <mergeCell ref="C38:G38"/>
    <mergeCell ref="C41:G41"/>
    <mergeCell ref="C44:G44"/>
    <mergeCell ref="C30:G30"/>
    <mergeCell ref="A1:G1"/>
    <mergeCell ref="C2:G2"/>
    <mergeCell ref="C3:G3"/>
    <mergeCell ref="C4:G4"/>
    <mergeCell ref="C10:G10"/>
    <mergeCell ref="C12:G12"/>
    <mergeCell ref="C14:G14"/>
    <mergeCell ref="C16:G16"/>
    <mergeCell ref="C19:G19"/>
    <mergeCell ref="C22:G22"/>
    <mergeCell ref="C26:G26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01 9991 Naklady</vt:lpstr>
      <vt:lpstr>SO 01 221601 Pol</vt:lpstr>
      <vt:lpstr>SO 01 221602 Pol</vt:lpstr>
      <vt:lpstr>SO 01 221603 Pol</vt:lpstr>
      <vt:lpstr>SO 01 221604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9991 Naklady'!Názvy_tisku</vt:lpstr>
      <vt:lpstr>'SO 01 221601 Pol'!Názvy_tisku</vt:lpstr>
      <vt:lpstr>'SO 01 221602 Pol'!Názvy_tisku</vt:lpstr>
      <vt:lpstr>'SO 01 221603 Pol'!Názvy_tisku</vt:lpstr>
      <vt:lpstr>'SO 01 221604 Pol'!Názvy_tisku</vt:lpstr>
      <vt:lpstr>oadresa</vt:lpstr>
      <vt:lpstr>Stavba!Objednatel</vt:lpstr>
      <vt:lpstr>Stavba!Objekt</vt:lpstr>
      <vt:lpstr>'01 9991 Naklady'!Oblast_tisku</vt:lpstr>
      <vt:lpstr>'SO 01 221601 Pol'!Oblast_tisku</vt:lpstr>
      <vt:lpstr>'SO 01 221602 Pol'!Oblast_tisku</vt:lpstr>
      <vt:lpstr>'SO 01 221603 Pol'!Oblast_tisku</vt:lpstr>
      <vt:lpstr>'SO 01 221604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vasakova</cp:lastModifiedBy>
  <cp:lastPrinted>2023-03-21T08:32:34Z</cp:lastPrinted>
  <dcterms:created xsi:type="dcterms:W3CDTF">2009-04-08T07:15:50Z</dcterms:created>
  <dcterms:modified xsi:type="dcterms:W3CDTF">2023-03-21T08:32:43Z</dcterms:modified>
</cp:coreProperties>
</file>